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60" windowWidth="7035" windowHeight="7650" activeTab="3"/>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Worksheet'!$A$1:$K$182</definedName>
    <definedName name="_xlnm.Print_Area" localSheetId="2">'PPNR NII Worksheet'!$A$1:$F$124</definedName>
    <definedName name="_xlnm.Print_Area" localSheetId="0">'PPNR Schedule Cover Sheet'!$A$1:$R$20</definedName>
    <definedName name="_xlnm.Print_Area" localSheetId="1">'PPNR Submission Worksheet'!$A$1:$M$167</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E10" i="3" l="1"/>
  <c r="E17" i="3"/>
  <c r="E21" i="3"/>
  <c r="A63" i="4" l="1"/>
  <c r="A113" i="2"/>
  <c r="F20" i="2" l="1"/>
  <c r="B4" i="3"/>
  <c r="B5" i="2"/>
  <c r="B5" i="3" s="1"/>
  <c r="A105" i="2" l="1"/>
  <c r="A106" i="2" s="1"/>
  <c r="A107" i="2" s="1"/>
  <c r="A108" i="2" l="1"/>
  <c r="A109" i="2" s="1"/>
  <c r="A110" i="2" s="1"/>
  <c r="A114" i="2" s="1"/>
  <c r="A115" i="2" s="1"/>
  <c r="G93" i="4"/>
  <c r="G90" i="4"/>
  <c r="A93" i="4" l="1"/>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G83" i="4"/>
  <c r="G69" i="4"/>
  <c r="G63"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E66" i="3"/>
  <c r="E63" i="3"/>
  <c r="E57" i="3"/>
  <c r="A10" i="3"/>
  <c r="A13" i="3" s="1"/>
  <c r="A14" i="3" s="1"/>
  <c r="A15" i="3" s="1"/>
  <c r="A16" i="3" s="1"/>
  <c r="A17" i="3" s="1"/>
  <c r="F110" i="2"/>
  <c r="F99" i="2"/>
  <c r="F83" i="2"/>
  <c r="F82" i="2" s="1"/>
  <c r="F79" i="2"/>
  <c r="F76" i="2"/>
  <c r="F73" i="2"/>
  <c r="F69" i="2"/>
  <c r="F66" i="2"/>
  <c r="F61" i="2"/>
  <c r="F56" i="2"/>
  <c r="F49" i="2"/>
  <c r="F43" i="2"/>
  <c r="F40" i="2"/>
  <c r="F36" i="2"/>
  <c r="F10" i="2"/>
  <c r="F9" i="2" s="1"/>
  <c r="F31" i="2" s="1"/>
  <c r="E75" i="3" l="1"/>
  <c r="E124" i="3" s="1"/>
  <c r="F39" i="2"/>
  <c r="E54" i="3"/>
  <c r="E30" i="3"/>
  <c r="E122" i="3" s="1"/>
  <c r="A12" i="3"/>
  <c r="F65" i="2"/>
  <c r="F117" i="2"/>
  <c r="A66" i="4"/>
  <c r="A64" i="4"/>
  <c r="A67" i="4"/>
  <c r="A69" i="4" s="1"/>
  <c r="A65" i="4"/>
  <c r="A94" i="4"/>
  <c r="A95" i="4"/>
  <c r="A96" i="4"/>
  <c r="A21" i="3"/>
  <c r="A19" i="3"/>
  <c r="A20" i="3"/>
  <c r="A18" i="3"/>
  <c r="A11" i="3"/>
  <c r="E96" i="3"/>
  <c r="E98" i="3" l="1"/>
  <c r="F166" i="2" s="1"/>
  <c r="F35" i="2"/>
  <c r="A73" i="4"/>
  <c r="A74" i="4" s="1"/>
  <c r="A77" i="4" s="1"/>
  <c r="A79" i="4" s="1"/>
  <c r="A82" i="4" s="1"/>
  <c r="A83" i="4" s="1"/>
  <c r="A71" i="4"/>
  <c r="A72" i="4"/>
  <c r="A70" i="4"/>
  <c r="A24" i="3"/>
  <c r="A25" i="3" s="1"/>
  <c r="A26" i="3" s="1"/>
  <c r="A27" i="3" s="1"/>
  <c r="A28" i="3" s="1"/>
  <c r="A30" i="3" s="1"/>
  <c r="A33" i="3" s="1"/>
  <c r="A34" i="3" s="1"/>
  <c r="A22" i="3"/>
  <c r="A23" i="3"/>
  <c r="F34" i="2" l="1"/>
  <c r="A88" i="4"/>
  <c r="A89" i="4" s="1"/>
  <c r="A87" i="4"/>
  <c r="A86" i="4"/>
  <c r="A85" i="4"/>
  <c r="A84" i="4"/>
  <c r="A36" i="3"/>
  <c r="A37" i="3"/>
  <c r="A38" i="3" s="1"/>
  <c r="A39" i="3" s="1"/>
  <c r="A40" i="3" s="1"/>
  <c r="A41" i="3" s="1"/>
  <c r="A35" i="3"/>
  <c r="F94" i="2" l="1"/>
  <c r="A44" i="3"/>
  <c r="A42" i="3"/>
  <c r="A45" i="3"/>
  <c r="A43" i="3"/>
  <c r="F96" i="2" l="1"/>
  <c r="A48" i="3"/>
  <c r="A49" i="3" s="1"/>
  <c r="A50" i="3" s="1"/>
  <c r="A51" i="3" s="1"/>
  <c r="A52" i="3" s="1"/>
  <c r="A54" i="3" s="1"/>
  <c r="A57" i="3" s="1"/>
  <c r="A46" i="3"/>
  <c r="A47" i="3"/>
  <c r="G88" i="4" l="1"/>
  <c r="G182" i="4"/>
  <c r="F167" i="2"/>
  <c r="F119" i="2"/>
  <c r="A63" i="3"/>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<sst xmlns="http://schemas.openxmlformats.org/spreadsheetml/2006/main" count="613" uniqueCount="400">
  <si>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</si>
  <si>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</si>
  <si>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</si>
  <si>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</si>
  <si>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</si>
  <si>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</si>
  <si>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</si>
  <si>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</si>
  <si>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</si>
  <si>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</si>
  <si>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</si>
  <si>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</si>
  <si>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</si>
  <si>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</si>
  <si>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</si>
  <si>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</si>
  <si>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</si>
  <si>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</si>
  <si>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</si>
  <si>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</si>
  <si>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</si>
  <si>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</si>
  <si>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</si>
  <si>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</si>
  <si>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</si>
  <si>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</si>
  <si>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</si>
  <si>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</si>
  <si>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</si>
  <si>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</si>
  <si>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</si>
  <si>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</si>
  <si>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</si>
  <si>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</si>
  <si>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</si>
  <si>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</si>
  <si>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</si>
  <si>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</si>
  <si>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</si>
  <si>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</si>
  <si>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</si>
  <si>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</si>
  <si>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</si>
  <si>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</si>
  <si>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</si>
  <si>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</si>
  <si>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</si>
  <si>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</si>
  <si>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</si>
  <si>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</si>
  <si>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</si>
  <si>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</si>
  <si>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</si>
  <si>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</si>
  <si>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</si>
  <si>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</si>
  <si>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</si>
  <si>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</si>
  <si>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</si>
  <si>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</si>
  <si>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</si>
  <si>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</si>
  <si>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</si>
  <si>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</si>
  <si>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</si>
  <si>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</si>
  <si>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</si>
  <si>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</si>
  <si>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</si>
  <si>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</si>
  <si>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</si>
  <si>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</si>
  <si>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</si>
  <si>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</si>
  <si>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</si>
  <si>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</si>
  <si>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</si>
  <si>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</si>
  <si>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</si>
  <si>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</si>
  <si>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</si>
  <si>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</si>
  <si>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</si>
  <si>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</si>
  <si>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</si>
  <si>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</si>
  <si>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</si>
  <si>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</si>
  <si>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</si>
  <si>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</si>
  <si>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</si>
  <si>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</si>
  <si>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</si>
  <si>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</si>
  <si>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</si>
  <si>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</si>
  <si>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</si>
  <si>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</si>
  <si>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</si>
  <si>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</si>
  <si>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</si>
  <si>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</si>
  <si>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</si>
  <si>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</si>
  <si>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</si>
  <si>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</si>
  <si>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</si>
  <si>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</si>
  <si>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</si>
  <si>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</si>
  <si>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</si>
  <si>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</si>
  <si>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</si>
  <si>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</si>
  <si>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</si>
  <si>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</si>
  <si>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</si>
  <si>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</si>
  <si>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</si>
  <si>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</si>
  <si>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</si>
  <si>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</si>
  <si>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</si>
  <si>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</si>
  <si>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</si>
  <si>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</si>
  <si>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</si>
  <si>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</si>
  <si>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</si>
  <si>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</si>
  <si>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</si>
  <si>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</si>
  <si>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</si>
  <si>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</si>
  <si>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</si>
  <si>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The following cells provide checks of the internal consistency of the PPNR Template schedules. Please ensure that these cells are all "TRUE," or "N/A" before the worksheet is submitted.</t>
  </si>
  <si>
    <t>Net Interest Income agrees between worksheets</t>
  </si>
  <si>
    <t>Immaterial revenues are less than or equal to 10% of total revenue</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</si>
  <si>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</si>
  <si>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</si>
  <si>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</si>
  <si>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</si>
  <si>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</si>
  <si>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</si>
  <si>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</si>
  <si>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</si>
  <si>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</si>
  <si>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</si>
  <si>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</si>
  <si>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</si>
  <si>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</si>
  <si>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</si>
  <si>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</si>
  <si>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</si>
  <si>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</si>
  <si>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</si>
  <si>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</si>
  <si>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</si>
  <si>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</si>
  <si>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</si>
  <si>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</si>
  <si>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</si>
  <si>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</si>
  <si>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</si>
  <si>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</si>
  <si>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</si>
  <si>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</si>
  <si>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</si>
  <si>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</si>
  <si>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</si>
  <si>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</si>
  <si>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</si>
  <si>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</si>
  <si>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</si>
  <si>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</si>
  <si>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</si>
  <si>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</si>
  <si>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</si>
  <si>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</si>
  <si>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</si>
  <si>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</si>
  <si>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</si>
  <si>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</si>
  <si>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</si>
  <si>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</si>
  <si>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</si>
  <si>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</si>
  <si>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</si>
  <si>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</si>
  <si>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</si>
  <si>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</si>
  <si>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</si>
  <si>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</si>
  <si>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</si>
  <si>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</si>
  <si>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</si>
  <si>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</si>
  <si>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</si>
  <si>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</si>
  <si>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</si>
  <si>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</si>
  <si>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</si>
  <si>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</si>
  <si>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</si>
  <si>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</si>
  <si>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</si>
  <si>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</si>
  <si>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Are Other Average Interest-Bearing Asset Balances more than 5% of Total Average Interest-Bearing Asset Balances?</t>
  </si>
  <si>
    <t>Are Other Average Deposit and Interest-Bearing Non-Deposit Liability Balances more than 5% of Total Average Interest-Bearing Liability Balances?</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</si>
  <si>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</si>
  <si>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</si>
  <si>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</si>
  <si>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</si>
  <si>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</si>
  <si>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</si>
  <si>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</si>
  <si>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</si>
  <si>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</si>
  <si>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</si>
  <si>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</si>
  <si>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</si>
  <si>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</si>
  <si>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</si>
  <si>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</si>
  <si>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</si>
  <si>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</si>
  <si>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</si>
  <si>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</si>
  <si>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</si>
  <si>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</si>
  <si>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</si>
  <si>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</si>
  <si>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</si>
  <si>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</si>
  <si>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</si>
  <si>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</si>
  <si>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</si>
  <si>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</si>
  <si>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</si>
  <si>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</si>
  <si>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</si>
  <si>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</si>
  <si>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</si>
  <si>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</si>
  <si>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</si>
  <si>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</si>
  <si>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</si>
  <si>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</si>
  <si>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</si>
  <si>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</si>
  <si>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</si>
  <si>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</si>
  <si>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</si>
  <si>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</si>
  <si>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</si>
  <si>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</si>
  <si>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</si>
  <si>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</si>
  <si>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</si>
  <si>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</si>
  <si>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</si>
  <si>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</si>
  <si>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</si>
  <si>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</si>
  <si>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</si>
  <si>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</si>
  <si>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</si>
  <si>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</si>
  <si>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</si>
  <si>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</si>
  <si>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</si>
  <si>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</si>
  <si>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</si>
  <si>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</si>
  <si>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</si>
  <si>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</si>
  <si>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</si>
  <si>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</si>
  <si>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</si>
  <si>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</si>
  <si>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</si>
  <si>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</si>
  <si>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</si>
  <si>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</si>
  <si>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</si>
  <si>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</si>
  <si>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</si>
  <si>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</si>
  <si>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</si>
  <si>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</si>
  <si>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Full-time equivalent employees at end of current period (BHCK4150) for a given segment only.</t>
  </si>
  <si>
    <t>Asia and Pacific region (incl. South Asia, Australia, and New Zealand)</t>
  </si>
  <si>
    <t>Europe, Middle East, and Africa</t>
  </si>
  <si>
    <t>Latin America, including Mexico</t>
  </si>
  <si>
    <t>Do international revenues exceed 5% of total revenues?</t>
  </si>
  <si>
    <t>Actual</t>
  </si>
  <si>
    <t>Debit Interchange - Gross</t>
  </si>
  <si>
    <t xml:space="preserve"> PPNR Submission Worksheet</t>
  </si>
  <si>
    <t>Primary Net Interest Income</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</si>
  <si>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</si>
  <si>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</si>
  <si>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</si>
  <si>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</si>
  <si>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</si>
  <si>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</si>
  <si>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</si>
  <si>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</si>
  <si>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</si>
  <si>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</si>
  <si>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</si>
  <si>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</si>
  <si>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</si>
  <si>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</si>
  <si>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</si>
  <si>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</si>
  <si>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</si>
  <si>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</si>
  <si>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</si>
  <si>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</si>
  <si>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</si>
  <si>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</si>
  <si>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</si>
  <si>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</si>
  <si>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</si>
  <si>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</si>
  <si>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</si>
  <si>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</si>
  <si>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</si>
  <si>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</si>
  <si>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</si>
  <si>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</si>
  <si>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</si>
  <si>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</si>
  <si>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</si>
  <si>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</si>
  <si>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</si>
  <si>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</si>
  <si>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</si>
  <si>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</si>
  <si>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</si>
  <si>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</si>
  <si>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</si>
  <si>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</si>
  <si>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</si>
  <si>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</si>
  <si>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</si>
  <si>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</si>
  <si>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</si>
  <si>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</si>
  <si>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</si>
  <si>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</si>
  <si>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</si>
  <si>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</si>
  <si>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</si>
  <si>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</si>
  <si>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</si>
  <si>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</si>
  <si>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</si>
  <si>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</si>
  <si>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</si>
  <si>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</si>
  <si>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</si>
  <si>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</si>
  <si>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</si>
  <si>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</si>
  <si>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</si>
  <si>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</si>
  <si>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</si>
  <si>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</si>
  <si>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</si>
  <si>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</si>
  <si>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</si>
  <si>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</si>
  <si>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</si>
  <si>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</si>
  <si>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</si>
  <si>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</si>
  <si>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</si>
  <si>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</si>
  <si>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</si>
  <si>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</si>
  <si>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</si>
  <si>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</si>
  <si>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</si>
  <si>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</si>
  <si>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</si>
  <si>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</si>
  <si>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</si>
  <si>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</si>
  <si>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</si>
  <si>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</si>
  <si>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</si>
  <si>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</si>
  <si>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 xml:space="preserve">BHCs should complete all non shaded cells in the corresponding worksheets, including this cover page. Quarterly items should be reported by quarter, and not on a year-to-date basis. </t>
  </si>
  <si>
    <t>Actual PPNR (5)</t>
  </si>
  <si>
    <r>
      <t xml:space="preserve">Applies to line items </t>
    </r>
    <r>
      <rPr>
        <b/>
        <sz val="11"/>
        <rFont val="Calibri"/>
        <family val="2"/>
        <scheme val="minor"/>
      </rPr>
      <t>1-9</t>
    </r>
    <r>
      <rPr>
        <sz val="11"/>
        <rFont val="Calibri"/>
        <family val="2"/>
        <scheme val="minor"/>
      </rPr>
      <t>; US and Puerto Rico only.</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</si>
  <si>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</si>
  <si>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t>HELOCs</t>
  </si>
  <si>
    <t>List Business Segments reported on PPNR Submission Worksheet that include this item if any:</t>
  </si>
  <si>
    <t>List items on PPNR Submission worksheet that include this item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</si>
</sst>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213">
    <xf numFmtId="0" fontId="0" fillId="0" borderId="0" xfId="0"/>
    <xf numFmtId="0" fontId="2" fillId="2" borderId="0" xfId="0" applyFont="1" applyFill="1"/>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3" fillId="0" borderId="70"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pplyProtection="1"/>
    <xf numFmtId="0" fontId="2" fillId="0" borderId="0" xfId="0" applyFont="1" applyFill="1" applyAlignment="1" applyProtection="1">
      <alignment horizontal="left" wrapText="1"/>
    </xf>
    <xf numFmtId="166" fontId="2" fillId="0" borderId="1" xfId="1" applyNumberFormat="1" applyFont="1" applyFill="1" applyBorder="1" applyProtection="1">
      <protection locked="0"/>
    </xf>
    <xf numFmtId="166" fontId="2" fillId="0" borderId="1" xfId="1" applyNumberFormat="1" applyFont="1" applyFill="1" applyBorder="1" applyAlignment="1" applyProtection="1">
      <alignment vertical="center"/>
      <protection locked="0"/>
    </xf>
    <xf numFmtId="0" fontId="2" fillId="0" borderId="0" xfId="0" applyFont="1" applyFill="1" applyAlignment="1" applyProtection="1">
      <alignment horizontal="center" wrapText="1"/>
    </xf>
    <xf numFmtId="0" fontId="2" fillId="0" borderId="0" xfId="0" applyFont="1" applyProtection="1"/>
    <xf numFmtId="0" fontId="2" fillId="0" borderId="0" xfId="0" applyFont="1" applyAlignment="1" applyProtection="1">
      <alignment vertical="center"/>
    </xf>
    <xf numFmtId="0" fontId="2" fillId="0" borderId="0" xfId="0" applyFont="1" applyFill="1" applyBorder="1" applyAlignment="1" applyProtection="1">
      <alignment horizontal="center"/>
    </xf>
    <xf numFmtId="0" fontId="3" fillId="0" borderId="0" xfId="0" applyFont="1" applyFill="1" applyBorder="1" applyAlignment="1" applyProtection="1">
      <alignment vertical="top"/>
    </xf>
    <xf numFmtId="0" fontId="6" fillId="0" borderId="0" xfId="0" applyFont="1" applyFill="1" applyBorder="1" applyAlignment="1" applyProtection="1">
      <alignment horizontal="left" indent="2"/>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vertical="top" wrapText="1"/>
    </xf>
    <xf numFmtId="0" fontId="2" fillId="0" borderId="0" xfId="0" applyFont="1" applyFill="1" applyBorder="1" applyAlignment="1" applyProtection="1">
      <alignment horizontal="center" vertical="center" wrapText="1"/>
    </xf>
    <xf numFmtId="0" fontId="2" fillId="0" borderId="0" xfId="0" applyFont="1" applyFill="1" applyAlignment="1" applyProtection="1">
      <alignment vertical="center" wrapText="1"/>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0" fontId="3" fillId="2" borderId="0" xfId="0" applyFont="1" applyFill="1" applyBorder="1" applyAlignment="1" applyProtection="1">
      <alignment horizontal="left" vertical="top"/>
    </xf>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 fillId="0" borderId="0" xfId="0" applyFont="1" applyBorder="1" applyProtection="1"/>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Border="1" applyAlignment="1" applyProtection="1">
      <alignment horizontal="left"/>
    </xf>
    <xf numFmtId="0" fontId="3" fillId="0" borderId="71"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Border="1" applyAlignment="1" applyProtection="1">
      <alignment horizontal="center" vertical="center" wrapText="1"/>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Fill="1" applyAlignment="1" applyProtection="1">
      <alignment horizontal="center" vertical="center"/>
    </xf>
    <xf numFmtId="0" fontId="3" fillId="0" borderId="0" xfId="0" applyFont="1" applyAlignment="1" applyProtection="1">
      <alignment horizontal="center" vertical="center"/>
    </xf>
    <xf numFmtId="0" fontId="216" fillId="0" borderId="0" xfId="0" applyFont="1" applyProtection="1"/>
    <xf numFmtId="166" fontId="2" fillId="54" borderId="63" xfId="1" applyNumberFormat="1" applyFont="1" applyFill="1" applyBorder="1" applyAlignment="1" applyProtection="1">
      <alignment vertical="center"/>
    </xf>
    <xf numFmtId="166" fontId="2" fillId="54" borderId="64" xfId="1" applyNumberFormat="1" applyFont="1" applyFill="1" applyBorder="1" applyAlignment="1" applyProtection="1">
      <alignment vertical="center"/>
    </xf>
    <xf numFmtId="0" fontId="2" fillId="0" borderId="0" xfId="0" applyFont="1" applyAlignment="1" applyProtection="1">
      <alignment horizontal="left" indent="3"/>
    </xf>
    <xf numFmtId="166" fontId="2" fillId="2" borderId="65" xfId="1" applyNumberFormat="1" applyFont="1" applyFill="1" applyBorder="1" applyAlignment="1" applyProtection="1">
      <alignment vertical="center"/>
      <protection locked="0"/>
    </xf>
    <xf numFmtId="166" fontId="2" fillId="2" borderId="64" xfId="1" applyNumberFormat="1" applyFont="1" applyFill="1" applyBorder="1" applyAlignment="1" applyProtection="1">
      <alignment vertical="center"/>
      <protection locked="0"/>
    </xf>
    <xf numFmtId="0" fontId="2" fillId="0" borderId="0" xfId="0" applyFont="1" applyBorder="1" applyAlignment="1" applyProtection="1">
      <alignment vertical="center"/>
    </xf>
    <xf numFmtId="166" fontId="2" fillId="2" borderId="67" xfId="1" applyNumberFormat="1" applyFont="1" applyFill="1" applyBorder="1" applyAlignment="1" applyProtection="1">
      <alignment vertical="center"/>
      <protection locked="0"/>
    </xf>
    <xf numFmtId="0" fontId="2" fillId="0" borderId="0" xfId="0" applyFont="1" applyAlignment="1" applyProtection="1">
      <alignment horizontal="left"/>
    </xf>
    <xf numFmtId="166" fontId="2" fillId="0" borderId="64" xfId="1" applyNumberFormat="1" applyFont="1" applyFill="1" applyBorder="1" applyAlignment="1" applyProtection="1">
      <alignment vertical="center"/>
      <protection locked="0"/>
    </xf>
    <xf numFmtId="0" fontId="2" fillId="0" borderId="44" xfId="0" applyFont="1" applyFill="1" applyBorder="1" applyAlignment="1" applyProtection="1">
      <alignment horizontal="left"/>
    </xf>
    <xf numFmtId="0" fontId="3" fillId="0" borderId="44" xfId="0" applyFont="1" applyBorder="1" applyProtection="1"/>
    <xf numFmtId="166" fontId="2" fillId="55" borderId="44" xfId="1" applyNumberFormat="1" applyFont="1" applyFill="1" applyBorder="1" applyAlignment="1" applyProtection="1">
      <alignment vertical="center"/>
    </xf>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166" fontId="2" fillId="55" borderId="1" xfId="1" applyNumberFormat="1" applyFont="1" applyFill="1" applyBorder="1" applyAlignment="1" applyProtection="1">
      <alignment vertical="center"/>
    </xf>
    <xf numFmtId="166" fontId="2" fillId="2" borderId="66" xfId="1" applyNumberFormat="1" applyFont="1" applyFill="1" applyBorder="1" applyAlignment="1" applyProtection="1">
      <alignment vertical="center"/>
      <protection locked="0"/>
    </xf>
    <xf numFmtId="166" fontId="2" fillId="0" borderId="66" xfId="1" applyNumberFormat="1" applyFont="1" applyFill="1" applyBorder="1" applyAlignment="1" applyProtection="1">
      <alignment vertical="center"/>
      <protection locked="0"/>
    </xf>
    <xf numFmtId="166" fontId="2" fillId="54" borderId="66" xfId="1" applyNumberFormat="1" applyFont="1" applyFill="1" applyBorder="1" applyAlignment="1" applyProtection="1">
      <alignment vertical="center"/>
    </xf>
    <xf numFmtId="0" fontId="216" fillId="0" borderId="0" xfId="0" applyFont="1" applyAlignment="1" applyProtection="1">
      <alignment horizontal="left"/>
    </xf>
    <xf numFmtId="166" fontId="2" fillId="2" borderId="1" xfId="1" applyNumberFormat="1" applyFont="1" applyFill="1" applyBorder="1" applyAlignment="1" applyProtection="1">
      <alignment vertical="center"/>
      <protection locked="0"/>
    </xf>
    <xf numFmtId="166" fontId="2" fillId="56" borderId="44" xfId="1" applyNumberFormat="1" applyFont="1" applyFill="1" applyBorder="1" applyAlignment="1" applyProtection="1">
      <alignment vertical="center"/>
    </xf>
    <xf numFmtId="0" fontId="4" fillId="0" borderId="0" xfId="0" applyFont="1" applyFill="1" applyAlignment="1" applyProtection="1">
      <alignment vertical="center"/>
    </xf>
    <xf numFmtId="166" fontId="2" fillId="56" borderId="1" xfId="1"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166" fontId="2" fillId="55" borderId="66" xfId="1" applyNumberFormat="1" applyFont="1" applyFill="1" applyBorder="1" applyAlignment="1" applyProtection="1">
      <alignment vertical="center"/>
    </xf>
    <xf numFmtId="0" fontId="2" fillId="0" borderId="70" xfId="0" applyFont="1" applyFill="1" applyBorder="1" applyAlignment="1" applyProtection="1">
      <alignment horizontal="left"/>
    </xf>
    <xf numFmtId="0" fontId="3" fillId="0" borderId="70" xfId="0" applyFont="1" applyBorder="1" applyProtection="1"/>
    <xf numFmtId="166" fontId="2" fillId="0" borderId="70"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166" fontId="3" fillId="56" borderId="21" xfId="1" applyNumberFormat="1" applyFont="1" applyFill="1" applyBorder="1" applyAlignment="1" applyProtection="1">
      <alignment vertical="center"/>
    </xf>
    <xf numFmtId="166" fontId="3" fillId="0" borderId="0" xfId="1" applyNumberFormat="1" applyFont="1" applyFill="1" applyBorder="1" applyAlignment="1" applyProtection="1">
      <alignment vertical="center"/>
    </xf>
    <xf numFmtId="166" fontId="3" fillId="0" borderId="0" xfId="1" applyNumberFormat="1" applyFont="1" applyBorder="1" applyAlignment="1" applyProtection="1">
      <alignment vertical="center"/>
    </xf>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Fill="1" applyAlignment="1" applyProtection="1">
      <alignment horizontal="center"/>
    </xf>
    <xf numFmtId="0" fontId="6" fillId="0" borderId="0" xfId="0" applyFont="1" applyFill="1" applyAlignment="1" applyProtection="1">
      <alignment horizontal="left"/>
    </xf>
    <xf numFmtId="0" fontId="2" fillId="0" borderId="0" xfId="0" applyFont="1" applyFill="1" applyAlignment="1" applyProtection="1">
      <alignment horizontal="center" vertical="center"/>
    </xf>
    <xf numFmtId="0" fontId="2" fillId="0" borderId="0" xfId="0" applyFont="1" applyAlignment="1" applyProtection="1"/>
    <xf numFmtId="0" fontId="3" fillId="0" borderId="72" xfId="0" applyFont="1" applyFill="1" applyBorder="1" applyProtection="1"/>
    <xf numFmtId="0" fontId="3" fillId="0" borderId="61" xfId="0" applyFont="1" applyBorder="1" applyAlignment="1" applyProtection="1">
      <alignment horizontal="center" wrapText="1"/>
    </xf>
    <xf numFmtId="166" fontId="2" fillId="2" borderId="1" xfId="1" applyNumberFormat="1" applyFont="1" applyFill="1" applyBorder="1" applyProtection="1">
      <protection locked="0"/>
    </xf>
    <xf numFmtId="9" fontId="2" fillId="0" borderId="0" xfId="0" applyNumberFormat="1" applyFont="1" applyFill="1" applyAlignment="1" applyProtection="1">
      <alignment vertical="center"/>
    </xf>
    <xf numFmtId="166" fontId="2" fillId="0" borderId="0" xfId="1" applyNumberFormat="1" applyFont="1" applyFill="1" applyProtection="1"/>
    <xf numFmtId="166" fontId="2" fillId="0" borderId="0" xfId="1" applyNumberFormat="1" applyFont="1" applyProtection="1"/>
    <xf numFmtId="166" fontId="2" fillId="56" borderId="44" xfId="1" applyNumberFormat="1" applyFont="1" applyFill="1" applyBorder="1" applyProtection="1"/>
    <xf numFmtId="43" fontId="2" fillId="0" borderId="0" xfId="1" applyFont="1" applyProtection="1"/>
    <xf numFmtId="166" fontId="2" fillId="0" borderId="0" xfId="1" applyNumberFormat="1" applyFont="1" applyFill="1" applyBorder="1" applyProtection="1"/>
    <xf numFmtId="175" fontId="2" fillId="2" borderId="1" xfId="2862" applyNumberFormat="1" applyFont="1" applyFill="1" applyBorder="1" applyAlignment="1" applyProtection="1">
      <alignment vertical="center"/>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3" fillId="0" borderId="0" xfId="0" applyFont="1" applyBorder="1" applyAlignment="1" applyProtection="1">
      <alignment horizontal="center" wrapText="1"/>
    </xf>
    <xf numFmtId="0" fontId="6" fillId="0" borderId="0" xfId="0" applyFont="1" applyAlignment="1" applyProtection="1">
      <alignment horizontal="left" indent="3"/>
    </xf>
    <xf numFmtId="0" fontId="2" fillId="0" borderId="0" xfId="0" applyFont="1" applyAlignment="1" applyProtection="1">
      <alignment horizontal="left" indent="6"/>
    </xf>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166" fontId="2" fillId="55" borderId="68" xfId="1" applyNumberFormat="1" applyFont="1" applyFill="1" applyBorder="1" applyProtection="1"/>
    <xf numFmtId="166" fontId="2" fillId="55" borderId="1" xfId="1" applyNumberFormat="1" applyFont="1" applyFill="1" applyBorder="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43" fontId="2" fillId="2" borderId="0" xfId="1" applyNumberFormat="1" applyFont="1" applyFill="1" applyBorder="1" applyProtection="1"/>
    <xf numFmtId="0" fontId="213" fillId="0" borderId="0" xfId="0" applyFont="1" applyBorder="1" applyProtection="1"/>
    <xf numFmtId="0" fontId="213" fillId="0" borderId="0" xfId="0" applyFont="1" applyAlignment="1" applyProtection="1">
      <alignment vertical="center"/>
    </xf>
    <xf numFmtId="0" fontId="213" fillId="0" borderId="0" xfId="0" applyFont="1" applyFill="1" applyAlignment="1" applyProtection="1">
      <alignment vertical="center"/>
    </xf>
    <xf numFmtId="0" fontId="222" fillId="0" borderId="0" xfId="0" applyFont="1" applyFill="1" applyBorder="1" applyAlignment="1" applyProtection="1">
      <alignment horizontal="left" vertical="center"/>
    </xf>
    <xf numFmtId="0" fontId="213" fillId="0" borderId="0" xfId="0" applyFont="1" applyFill="1" applyBorder="1" applyAlignment="1" applyProtection="1">
      <alignment vertical="center"/>
    </xf>
    <xf numFmtId="0" fontId="213" fillId="0" borderId="0" xfId="0" applyFont="1" applyFill="1" applyProtection="1"/>
    <xf numFmtId="166" fontId="2" fillId="55" borderId="1" xfId="1" applyNumberFormat="1" applyFont="1" applyFill="1" applyBorder="1" applyAlignment="1" applyProtection="1">
      <alignment horizontal="center"/>
    </xf>
    <xf numFmtId="166" fontId="2" fillId="55" borderId="69" xfId="1" applyNumberFormat="1" applyFont="1" applyFill="1" applyBorder="1" applyProtection="1"/>
    <xf numFmtId="175" fontId="2" fillId="55" borderId="1" xfId="2862" applyNumberFormat="1" applyFont="1" applyFill="1" applyBorder="1" applyAlignment="1" applyProtection="1">
      <alignment vertical="center"/>
    </xf>
    <xf numFmtId="175" fontId="2" fillId="0" borderId="0" xfId="2862" applyNumberFormat="1" applyFont="1" applyFill="1" applyBorder="1" applyProtection="1"/>
    <xf numFmtId="175" fontId="2" fillId="2" borderId="1" xfId="2862" applyNumberFormat="1" applyFont="1" applyFill="1" applyBorder="1" applyProtection="1">
      <protection locked="0"/>
    </xf>
    <xf numFmtId="175" fontId="2" fillId="55" borderId="1" xfId="1" applyNumberFormat="1" applyFont="1" applyFill="1" applyBorder="1" applyProtection="1"/>
    <xf numFmtId="0" fontId="214" fillId="0" borderId="0" xfId="0" applyFont="1" applyFill="1" applyAlignment="1" applyProtection="1">
      <alignment wrapText="1"/>
    </xf>
    <xf numFmtId="0" fontId="2" fillId="0" borderId="0" xfId="0" applyFont="1" applyAlignment="1" applyProtection="1">
      <alignment horizontal="left" vertical="center" indent="6"/>
    </xf>
    <xf numFmtId="0" fontId="2" fillId="0" borderId="0" xfId="0" applyFont="1" applyFill="1" applyAlignment="1" applyProtection="1">
      <alignment horizontal="left" vertical="center" indent="8"/>
    </xf>
    <xf numFmtId="0" fontId="2" fillId="0" borderId="0" xfId="0" applyFont="1" applyAlignment="1" applyProtection="1">
      <alignment horizontal="left" vertical="center" indent="8"/>
    </xf>
    <xf numFmtId="0" fontId="2" fillId="2" borderId="0" xfId="0" applyFont="1" applyFill="1" applyBorder="1" applyAlignment="1" applyProtection="1">
      <alignment vertical="center"/>
    </xf>
    <xf numFmtId="0" fontId="2" fillId="0" borderId="0" xfId="0" applyFont="1" applyAlignment="1" applyProtection="1">
      <alignment horizontal="left" vertical="center" wrapText="1"/>
    </xf>
    <xf numFmtId="0" fontId="2" fillId="0" borderId="0" xfId="0" applyFont="1" applyFill="1" applyAlignment="1" applyProtection="1">
      <alignment vertical="top"/>
    </xf>
    <xf numFmtId="175" fontId="2" fillId="2" borderId="0" xfId="2862" applyNumberFormat="1" applyFont="1" applyFill="1" applyBorder="1" applyProtection="1"/>
    <xf numFmtId="0" fontId="2" fillId="0" borderId="0" xfId="0" applyFont="1" applyAlignment="1" applyProtection="1">
      <alignment horizontal="left" vertical="top" wrapText="1"/>
    </xf>
    <xf numFmtId="166" fontId="2" fillId="2" borderId="68" xfId="1" applyNumberFormat="1" applyFont="1" applyFill="1" applyBorder="1" applyProtection="1">
      <protection locked="0"/>
    </xf>
    <xf numFmtId="43" fontId="2" fillId="2" borderId="1" xfId="1" applyNumberFormat="1" applyFont="1" applyFill="1" applyBorder="1" applyProtection="1">
      <protection locked="0"/>
    </xf>
    <xf numFmtId="43" fontId="2" fillId="2" borderId="4" xfId="1" applyNumberFormat="1" applyFont="1" applyFill="1" applyBorder="1" applyProtection="1">
      <protection locked="0"/>
    </xf>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2" fillId="0" borderId="0" xfId="0" applyFont="1" applyFill="1" applyAlignment="1" applyProtection="1">
      <alignment horizontal="left" vertical="top" wrapText="1"/>
    </xf>
    <xf numFmtId="0" fontId="8" fillId="0" borderId="9" xfId="0" applyFont="1" applyFill="1" applyBorder="1" applyAlignment="1" applyProtection="1">
      <alignment horizontal="center"/>
    </xf>
    <xf numFmtId="0" fontId="214" fillId="0" borderId="0" xfId="0" applyFont="1" applyFill="1" applyAlignment="1" applyProtection="1">
      <alignment wrapText="1"/>
    </xf>
    <xf numFmtId="0" fontId="2" fillId="0" borderId="0" xfId="0" applyFont="1" applyFill="1" applyAlignment="1" applyProtection="1">
      <alignment horizontal="left" vertical="center" wrapText="1" indent="8"/>
    </xf>
    <xf numFmtId="0" fontId="2" fillId="0" borderId="0" xfId="0" applyFont="1" applyAlignment="1" applyProtection="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wrapText="1"/>
    </xf>
    <xf numFmtId="0" fontId="2" fillId="0" borderId="0" xfId="0" applyFont="1" applyFill="1" applyBorder="1" applyAlignment="1" applyProtection="1"/>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3" xfId="0" applyFont="1" applyFill="1" applyBorder="1" applyAlignment="1" applyProtection="1">
      <alignment horizontal="left" vertical="top"/>
    </xf>
    <xf numFmtId="0" fontId="3" fillId="0" borderId="74" xfId="0" applyFont="1" applyFill="1" applyBorder="1" applyAlignment="1" applyProtection="1">
      <alignment horizontal="left" vertical="top"/>
    </xf>
    <xf numFmtId="0" fontId="2" fillId="0" borderId="0" xfId="0" applyFont="1" applyAlignment="1" applyProtection="1">
      <alignment horizontal="left" vertical="top" wrapText="1"/>
    </xf>
    <xf numFmtId="0" fontId="214" fillId="0" borderId="28" xfId="0" applyFont="1" applyFill="1" applyBorder="1" applyAlignment="1" applyProtection="1">
      <alignment horizontal="left" wrapText="1"/>
    </xf>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4">
    <dxf>
      <font>
        <color theme="1"/>
      </font>
    </dxf>
    <dxf>
      <font>
        <b/>
        <i val="0"/>
        <color theme="0"/>
      </font>
      <fill>
        <patternFill>
          <bgColor rgb="FFC00000"/>
        </patternFill>
      </fill>
    </dxf>
    <dxf>
      <font>
        <b/>
        <i val="0"/>
        <color theme="0"/>
      </font>
      <fill>
        <patternFill>
          <bgColor rgb="FFC00000"/>
        </patternFill>
      </fill>
    </dxf>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1"/>
  <sheetViews>
    <sheetView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s="2" customFormat="1" ht="18.75" customHeight="1">
      <c r="A1" s="10"/>
      <c r="B1" s="14"/>
      <c r="C1" s="14"/>
      <c r="D1" s="14"/>
      <c r="E1" s="14" t="s">
        <v>9</v>
      </c>
      <c r="F1" s="14"/>
      <c r="G1" s="14"/>
      <c r="H1" s="14"/>
      <c r="I1" s="14"/>
      <c r="J1" s="14"/>
      <c r="V1" s="77" t="s">
        <v>8</v>
      </c>
      <c r="W1" s="77"/>
      <c r="X1" s="77"/>
      <c r="Y1" s="77"/>
      <c r="Z1" s="77" t="s">
        <v>7</v>
      </c>
    </row>
    <row r="2" spans="1:26" s="2" customFormat="1">
      <c r="V2" s="77" t="s">
        <v>6</v>
      </c>
      <c r="W2" s="77"/>
      <c r="X2" s="77"/>
      <c r="Y2" s="77"/>
      <c r="Z2" s="77" t="s">
        <v>5</v>
      </c>
    </row>
    <row r="3" spans="1:26" s="2" customFormat="1">
      <c r="A3" s="2" t="s">
        <v>311</v>
      </c>
      <c r="V3" s="77"/>
      <c r="W3" s="77"/>
      <c r="X3" s="77"/>
      <c r="Y3" s="77"/>
      <c r="Z3" s="77"/>
    </row>
    <row r="4" spans="1:26" s="2" customFormat="1"/>
    <row r="5" spans="1:26" s="2" customFormat="1" ht="15" customHeight="1">
      <c r="A5" s="198" t="s">
        <v>307</v>
      </c>
      <c r="B5" s="198"/>
      <c r="C5" s="198"/>
      <c r="D5" s="198"/>
      <c r="E5" s="198"/>
      <c r="F5" s="198"/>
      <c r="G5" s="198"/>
      <c r="H5" s="198"/>
      <c r="I5" s="198"/>
      <c r="J5" s="198"/>
      <c r="K5" s="198"/>
      <c r="L5" s="198"/>
      <c r="M5" s="198"/>
      <c r="N5" s="198"/>
      <c r="O5" s="198"/>
      <c r="P5" s="198"/>
      <c r="Q5" s="198"/>
      <c r="R5" s="198"/>
    </row>
    <row r="6" spans="1:26" s="2" customFormat="1"/>
    <row r="7" spans="1:26" s="2" customFormat="1">
      <c r="A7" s="2" t="s">
        <v>393</v>
      </c>
    </row>
    <row r="8" spans="1:26" s="2" customFormat="1"/>
    <row r="9" spans="1:26" s="2" customFormat="1">
      <c r="A9" s="13" t="s">
        <v>4</v>
      </c>
    </row>
    <row r="10" spans="1:26" s="2" customFormat="1"/>
    <row r="11" spans="1:26" s="2" customFormat="1"/>
    <row r="12" spans="1:26" s="2" customFormat="1" ht="15.75">
      <c r="C12" s="7" t="s">
        <v>3</v>
      </c>
      <c r="D12" s="195"/>
      <c r="E12" s="196"/>
      <c r="F12" s="196"/>
      <c r="G12" s="197"/>
    </row>
    <row r="13" spans="1:26" s="10" customFormat="1" ht="15.75">
      <c r="B13" s="5"/>
      <c r="C13" s="12"/>
      <c r="D13" s="11"/>
      <c r="E13" s="11"/>
      <c r="F13" s="11"/>
    </row>
    <row r="14" spans="1:26" s="2" customFormat="1" ht="15.75">
      <c r="C14" s="7" t="s">
        <v>2</v>
      </c>
      <c r="D14" s="9"/>
      <c r="F14" s="5"/>
    </row>
    <row r="15" spans="1:26" s="2" customFormat="1">
      <c r="C15" s="8"/>
    </row>
    <row r="16" spans="1:26" s="2" customFormat="1" ht="15.75">
      <c r="C16" s="7" t="s">
        <v>1</v>
      </c>
      <c r="D16" s="6"/>
      <c r="F16" s="5"/>
    </row>
    <row r="17" spans="3:4" s="2" customFormat="1"/>
    <row r="18" spans="3:4" s="2" customFormat="1"/>
    <row r="19" spans="3:4" s="2" customFormat="1"/>
    <row r="20" spans="3:4" s="2" customFormat="1">
      <c r="C20" s="4" t="s">
        <v>0</v>
      </c>
      <c r="D20" s="3"/>
    </row>
    <row r="21" spans="3:4" s="2" customFormat="1"/>
  </sheetData>
  <sheetProtection password="E0C8" sheet="1" objects="1" scenarios="1"/>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167"/>
  <sheetViews>
    <sheetView showGridLines="0" zoomScale="80" zoomScaleNormal="80" workbookViewId="0"/>
  </sheetViews>
  <sheetFormatPr defaultRowHeight="15"/>
  <cols>
    <col min="1" max="1" width="6.140625" style="23" customWidth="1"/>
    <col min="2" max="2" width="75.5703125" style="24" customWidth="1"/>
    <col min="3" max="3" width="38.42578125" style="44" customWidth="1"/>
    <col min="4" max="4" width="7.28515625" style="44" customWidth="1"/>
    <col min="5" max="5" width="6" style="44" customWidth="1"/>
    <col min="6" max="6" width="14.28515625" style="45" customWidth="1"/>
    <col min="7" max="7" width="9.140625" style="37" customWidth="1"/>
    <col min="8" max="10" width="9.140625" style="45" customWidth="1"/>
    <col min="11" max="16384" width="9.140625" style="45"/>
  </cols>
  <sheetData>
    <row r="1" spans="1:19" s="81" customFormat="1" ht="15" customHeight="1">
      <c r="A1" s="84"/>
      <c r="B1" s="200" t="s">
        <v>297</v>
      </c>
      <c r="C1" s="200"/>
      <c r="D1" s="200"/>
      <c r="E1" s="200"/>
      <c r="F1" s="200"/>
      <c r="G1" s="76"/>
      <c r="H1" s="76"/>
      <c r="I1" s="76"/>
      <c r="J1" s="76"/>
      <c r="K1" s="76"/>
      <c r="L1" s="76"/>
      <c r="M1" s="76"/>
      <c r="N1" s="76"/>
      <c r="O1" s="76"/>
      <c r="P1" s="76"/>
      <c r="Q1" s="76"/>
      <c r="R1" s="76"/>
      <c r="S1" s="171" t="s">
        <v>298</v>
      </c>
    </row>
    <row r="2" spans="1:19" s="44" customFormat="1" ht="30" customHeight="1">
      <c r="A2" s="23"/>
      <c r="B2" s="201" t="s">
        <v>10</v>
      </c>
      <c r="C2" s="201"/>
      <c r="D2" s="201"/>
      <c r="E2" s="201"/>
      <c r="F2" s="201"/>
      <c r="G2" s="24"/>
      <c r="I2" s="76"/>
    </row>
    <row r="3" spans="1:19" ht="19.5" thickBot="1">
      <c r="B3" s="183"/>
      <c r="C3" s="183"/>
      <c r="D3" s="183"/>
      <c r="E3" s="183"/>
      <c r="F3" s="15"/>
      <c r="I3" s="76"/>
    </row>
    <row r="4" spans="1:19" ht="19.5" thickBot="1">
      <c r="B4" s="85" t="s">
        <v>138</v>
      </c>
      <c r="F4" s="16"/>
      <c r="G4" s="86"/>
      <c r="H4" s="87"/>
      <c r="I4" s="76"/>
    </row>
    <row r="5" spans="1:19" ht="19.5" thickBot="1">
      <c r="B5" s="85"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G5" s="86"/>
      <c r="H5" s="87"/>
      <c r="I5" s="76"/>
    </row>
    <row r="6" spans="1:19">
      <c r="B6" s="17"/>
      <c r="G6" s="86"/>
      <c r="H6" s="87"/>
    </row>
    <row r="7" spans="1:19" ht="15" customHeight="1">
      <c r="B7" s="17" t="s">
        <v>11</v>
      </c>
      <c r="D7" s="18" t="s">
        <v>12</v>
      </c>
      <c r="F7" s="88" t="s">
        <v>295</v>
      </c>
      <c r="G7" s="89"/>
      <c r="H7" s="90"/>
    </row>
    <row r="8" spans="1:19" ht="15.75" thickBot="1">
      <c r="B8" s="19" t="s">
        <v>13</v>
      </c>
      <c r="C8" s="91"/>
      <c r="D8" s="91"/>
      <c r="E8" s="91"/>
      <c r="F8" s="92"/>
      <c r="G8" s="93"/>
      <c r="H8" s="94"/>
    </row>
    <row r="9" spans="1:19" ht="15.75" thickTop="1">
      <c r="A9" s="23">
        <v>1</v>
      </c>
      <c r="B9" s="20" t="s">
        <v>14</v>
      </c>
      <c r="C9" s="95"/>
      <c r="D9" s="95"/>
      <c r="E9" s="95"/>
      <c r="F9" s="96">
        <f>SUM(F10,F16)</f>
        <v>0</v>
      </c>
      <c r="G9" s="38"/>
      <c r="H9" s="38"/>
    </row>
    <row r="10" spans="1:19">
      <c r="A10" s="31" t="s">
        <v>15</v>
      </c>
      <c r="B10" s="21" t="s">
        <v>335</v>
      </c>
      <c r="C10" s="95"/>
      <c r="D10" s="95"/>
      <c r="E10" s="95"/>
      <c r="F10" s="97">
        <f>SUM(F11:F15)</f>
        <v>0</v>
      </c>
      <c r="G10" s="38"/>
      <c r="H10" s="38"/>
    </row>
    <row r="11" spans="1:19">
      <c r="A11" s="31" t="s">
        <v>17</v>
      </c>
      <c r="B11" s="22" t="s">
        <v>18</v>
      </c>
      <c r="C11" s="98"/>
      <c r="D11" s="98"/>
      <c r="E11" s="98"/>
      <c r="F11" s="99"/>
      <c r="G11" s="38"/>
      <c r="H11" s="38"/>
    </row>
    <row r="12" spans="1:19">
      <c r="A12" s="31" t="s">
        <v>19</v>
      </c>
      <c r="B12" s="22" t="s">
        <v>20</v>
      </c>
      <c r="C12" s="98"/>
      <c r="D12" s="98"/>
      <c r="E12" s="98"/>
      <c r="F12" s="100"/>
      <c r="G12" s="38"/>
      <c r="H12" s="38"/>
      <c r="J12" s="101"/>
    </row>
    <row r="13" spans="1:19" ht="18.75">
      <c r="A13" s="31" t="s">
        <v>21</v>
      </c>
      <c r="B13" s="22" t="s">
        <v>22</v>
      </c>
      <c r="C13" s="98"/>
      <c r="D13" s="98"/>
      <c r="E13" s="98"/>
      <c r="F13" s="100"/>
      <c r="G13" s="38"/>
      <c r="H13" s="38"/>
      <c r="J13" s="82"/>
    </row>
    <row r="14" spans="1:19">
      <c r="A14" s="31" t="s">
        <v>23</v>
      </c>
      <c r="B14" s="22" t="s">
        <v>215</v>
      </c>
      <c r="C14" s="98"/>
      <c r="D14" s="98"/>
      <c r="E14" s="98"/>
      <c r="F14" s="100"/>
      <c r="G14" s="38"/>
      <c r="H14" s="38"/>
    </row>
    <row r="15" spans="1:19">
      <c r="A15" s="31" t="s">
        <v>24</v>
      </c>
      <c r="B15" s="22" t="s">
        <v>336</v>
      </c>
      <c r="C15" s="98"/>
      <c r="D15" s="98"/>
      <c r="E15" s="98"/>
      <c r="F15" s="100"/>
      <c r="G15" s="38"/>
      <c r="H15" s="38"/>
    </row>
    <row r="16" spans="1:19">
      <c r="A16" s="31" t="s">
        <v>25</v>
      </c>
      <c r="B16" s="21" t="s">
        <v>26</v>
      </c>
      <c r="C16" s="98"/>
      <c r="D16" s="98"/>
      <c r="E16" s="98"/>
      <c r="F16" s="102"/>
      <c r="G16" s="38"/>
      <c r="H16" s="38"/>
    </row>
    <row r="17" spans="1:8">
      <c r="A17" s="23">
        <v>2</v>
      </c>
      <c r="B17" s="23" t="s">
        <v>27</v>
      </c>
      <c r="C17" s="103"/>
      <c r="D17" s="103"/>
      <c r="E17" s="103"/>
      <c r="F17" s="100"/>
      <c r="G17" s="38"/>
      <c r="H17" s="38"/>
    </row>
    <row r="18" spans="1:8">
      <c r="A18" s="23">
        <v>3</v>
      </c>
      <c r="B18" s="23" t="s">
        <v>28</v>
      </c>
      <c r="C18" s="103"/>
      <c r="D18" s="103"/>
      <c r="E18" s="103"/>
      <c r="F18" s="100"/>
      <c r="G18" s="38"/>
      <c r="H18" s="38"/>
    </row>
    <row r="19" spans="1:8">
      <c r="A19" s="23">
        <v>4</v>
      </c>
      <c r="B19" s="23" t="s">
        <v>29</v>
      </c>
      <c r="C19" s="103"/>
      <c r="D19" s="103"/>
      <c r="E19" s="103"/>
      <c r="F19" s="100"/>
      <c r="G19" s="38"/>
      <c r="H19" s="38"/>
    </row>
    <row r="20" spans="1:8">
      <c r="A20" s="23">
        <v>5</v>
      </c>
      <c r="B20" s="23" t="s">
        <v>30</v>
      </c>
      <c r="C20" s="103"/>
      <c r="D20" s="103"/>
      <c r="E20" s="103"/>
      <c r="F20" s="97">
        <f>F21+F22</f>
        <v>0</v>
      </c>
      <c r="G20" s="38"/>
      <c r="H20" s="38"/>
    </row>
    <row r="21" spans="1:8">
      <c r="A21" s="23" t="s">
        <v>320</v>
      </c>
      <c r="B21" s="21" t="s">
        <v>92</v>
      </c>
      <c r="C21" s="103"/>
      <c r="D21" s="103"/>
      <c r="E21" s="103"/>
      <c r="F21" s="100"/>
      <c r="G21" s="38"/>
      <c r="H21" s="38"/>
    </row>
    <row r="22" spans="1:8">
      <c r="A22" s="23" t="s">
        <v>321</v>
      </c>
      <c r="B22" s="21" t="s">
        <v>44</v>
      </c>
      <c r="C22" s="103"/>
      <c r="D22" s="103"/>
      <c r="E22" s="103"/>
      <c r="F22" s="100"/>
      <c r="G22" s="38"/>
      <c r="H22" s="38"/>
    </row>
    <row r="23" spans="1:8">
      <c r="A23" s="23">
        <v>6</v>
      </c>
      <c r="B23" s="23" t="s">
        <v>31</v>
      </c>
      <c r="C23" s="103"/>
      <c r="D23" s="103"/>
      <c r="E23" s="103"/>
      <c r="F23" s="100"/>
      <c r="G23" s="38"/>
      <c r="H23" s="38"/>
    </row>
    <row r="24" spans="1:8">
      <c r="A24" s="23">
        <v>7</v>
      </c>
      <c r="B24" s="23" t="s">
        <v>32</v>
      </c>
      <c r="C24" s="103"/>
      <c r="D24" s="103"/>
      <c r="E24" s="103"/>
      <c r="F24" s="100"/>
      <c r="G24" s="38"/>
      <c r="H24" s="38"/>
    </row>
    <row r="25" spans="1:8">
      <c r="A25" s="23">
        <v>8</v>
      </c>
      <c r="B25" s="23" t="s">
        <v>33</v>
      </c>
      <c r="C25" s="103"/>
      <c r="D25" s="103"/>
      <c r="E25" s="103"/>
      <c r="F25" s="100"/>
      <c r="G25" s="38"/>
      <c r="H25" s="38"/>
    </row>
    <row r="26" spans="1:8">
      <c r="A26" s="23">
        <v>9</v>
      </c>
      <c r="B26" s="23" t="s">
        <v>34</v>
      </c>
      <c r="C26" s="103"/>
      <c r="D26" s="103"/>
      <c r="E26" s="103"/>
      <c r="F26" s="100"/>
      <c r="G26" s="38"/>
      <c r="H26" s="38"/>
    </row>
    <row r="27" spans="1:8">
      <c r="A27" s="23">
        <v>10</v>
      </c>
      <c r="B27" s="23" t="s">
        <v>35</v>
      </c>
      <c r="C27" s="103"/>
      <c r="D27" s="103"/>
      <c r="E27" s="103"/>
      <c r="F27" s="100"/>
      <c r="G27" s="38"/>
      <c r="H27" s="38"/>
    </row>
    <row r="28" spans="1:8">
      <c r="A28" s="23">
        <v>11</v>
      </c>
      <c r="B28" s="23" t="s">
        <v>316</v>
      </c>
      <c r="C28" s="103"/>
      <c r="D28" s="103"/>
      <c r="E28" s="103"/>
      <c r="F28" s="100"/>
      <c r="G28" s="38"/>
      <c r="H28" s="38"/>
    </row>
    <row r="29" spans="1:8">
      <c r="A29" s="23">
        <v>12</v>
      </c>
      <c r="B29" s="23" t="s">
        <v>337</v>
      </c>
      <c r="C29" s="23"/>
      <c r="D29" s="23"/>
      <c r="E29" s="23"/>
      <c r="F29" s="104"/>
      <c r="G29" s="38"/>
      <c r="H29" s="38"/>
    </row>
    <row r="31" spans="1:8">
      <c r="A31" s="105">
        <v>13</v>
      </c>
      <c r="B31" s="25" t="s">
        <v>36</v>
      </c>
      <c r="C31" s="106"/>
      <c r="D31" s="106"/>
      <c r="E31" s="106"/>
      <c r="F31" s="107">
        <f>SUM(F9,SUM(F17:F20), SUM(F23:F29))</f>
        <v>0</v>
      </c>
      <c r="G31" s="108"/>
      <c r="H31" s="109"/>
    </row>
    <row r="32" spans="1:8">
      <c r="A32" s="84"/>
      <c r="B32" s="26"/>
      <c r="C32" s="110"/>
      <c r="D32" s="110"/>
      <c r="E32" s="110"/>
      <c r="F32" s="108"/>
      <c r="G32" s="108"/>
      <c r="H32" s="109"/>
    </row>
    <row r="33" spans="1:8">
      <c r="B33" s="19" t="s">
        <v>37</v>
      </c>
      <c r="C33" s="91"/>
      <c r="D33" s="91"/>
      <c r="E33" s="91"/>
      <c r="F33" s="111"/>
      <c r="G33" s="93"/>
      <c r="H33" s="94"/>
    </row>
    <row r="34" spans="1:8" s="83" customFormat="1">
      <c r="A34" s="84">
        <v>14</v>
      </c>
      <c r="B34" s="27" t="s">
        <v>14</v>
      </c>
      <c r="C34" s="27"/>
      <c r="D34" s="27"/>
      <c r="E34" s="27"/>
      <c r="F34" s="112">
        <f>SUM(F35,F54)</f>
        <v>0</v>
      </c>
      <c r="G34" s="38"/>
      <c r="H34" s="38"/>
    </row>
    <row r="35" spans="1:8" s="83" customFormat="1">
      <c r="A35" s="31" t="s">
        <v>38</v>
      </c>
      <c r="B35" s="21" t="s">
        <v>16</v>
      </c>
      <c r="C35" s="27"/>
      <c r="D35" s="27"/>
      <c r="E35" s="27"/>
      <c r="F35" s="112">
        <f>F36+F39+F49+F53</f>
        <v>0</v>
      </c>
      <c r="G35" s="38"/>
      <c r="H35" s="38"/>
    </row>
    <row r="36" spans="1:8">
      <c r="A36" s="31" t="s">
        <v>39</v>
      </c>
      <c r="B36" s="22" t="s">
        <v>18</v>
      </c>
      <c r="C36" s="98"/>
      <c r="D36" s="98"/>
      <c r="E36" s="98"/>
      <c r="F36" s="112">
        <f>SUM(F37:F38)</f>
        <v>0</v>
      </c>
      <c r="G36" s="38"/>
      <c r="H36" s="38"/>
    </row>
    <row r="37" spans="1:8">
      <c r="A37" s="31" t="s">
        <v>40</v>
      </c>
      <c r="B37" s="28" t="s">
        <v>41</v>
      </c>
      <c r="C37" s="98"/>
      <c r="D37" s="98"/>
      <c r="E37" s="98"/>
      <c r="F37" s="113"/>
      <c r="G37" s="38"/>
      <c r="H37" s="38"/>
    </row>
    <row r="38" spans="1:8">
      <c r="A38" s="31" t="s">
        <v>42</v>
      </c>
      <c r="B38" s="28" t="s">
        <v>44</v>
      </c>
      <c r="C38" s="98"/>
      <c r="D38" s="98"/>
      <c r="E38" s="98"/>
      <c r="F38" s="113"/>
      <c r="G38" s="38"/>
      <c r="H38" s="38"/>
    </row>
    <row r="39" spans="1:8">
      <c r="A39" s="31" t="s">
        <v>43</v>
      </c>
      <c r="B39" s="22" t="s">
        <v>46</v>
      </c>
      <c r="C39" s="98"/>
      <c r="D39" s="98"/>
      <c r="E39" s="98"/>
      <c r="F39" s="112">
        <f>F40+F43+F48</f>
        <v>0</v>
      </c>
      <c r="G39" s="38"/>
      <c r="H39" s="38"/>
    </row>
    <row r="40" spans="1:8">
      <c r="A40" s="45" t="s">
        <v>45</v>
      </c>
      <c r="B40" s="184" t="s">
        <v>48</v>
      </c>
      <c r="C40" s="98"/>
      <c r="D40" s="98"/>
      <c r="E40" s="98"/>
      <c r="F40" s="112">
        <f t="shared" ref="F40" si="0">SUM(F41:F42)</f>
        <v>0</v>
      </c>
      <c r="G40" s="38"/>
      <c r="H40" s="38"/>
    </row>
    <row r="41" spans="1:8" s="37" customFormat="1">
      <c r="A41" s="31" t="s">
        <v>47</v>
      </c>
      <c r="B41" s="185" t="s">
        <v>338</v>
      </c>
      <c r="C41" s="56"/>
      <c r="D41" s="56"/>
      <c r="E41" s="56"/>
      <c r="F41" s="114"/>
    </row>
    <row r="42" spans="1:8" s="37" customFormat="1">
      <c r="A42" s="31" t="s">
        <v>49</v>
      </c>
      <c r="B42" s="185" t="s">
        <v>44</v>
      </c>
      <c r="C42" s="56"/>
      <c r="D42" s="56"/>
      <c r="E42" s="56"/>
      <c r="F42" s="114"/>
    </row>
    <row r="43" spans="1:8">
      <c r="A43" s="31" t="s">
        <v>50</v>
      </c>
      <c r="B43" s="184" t="s">
        <v>52</v>
      </c>
      <c r="C43" s="98"/>
      <c r="D43" s="98"/>
      <c r="E43" s="98"/>
      <c r="F43" s="112">
        <f t="shared" ref="F43" si="1">SUM(F44:F47)</f>
        <v>0</v>
      </c>
      <c r="G43" s="38"/>
      <c r="H43" s="38"/>
    </row>
    <row r="44" spans="1:8">
      <c r="A44" s="31" t="s">
        <v>51</v>
      </c>
      <c r="B44" s="186" t="s">
        <v>54</v>
      </c>
      <c r="C44" s="98"/>
      <c r="D44" s="98"/>
      <c r="E44" s="98"/>
      <c r="F44" s="113"/>
      <c r="G44" s="38"/>
      <c r="H44" s="38"/>
    </row>
    <row r="45" spans="1:8">
      <c r="A45" s="31" t="s">
        <v>53</v>
      </c>
      <c r="B45" s="186" t="s">
        <v>339</v>
      </c>
      <c r="C45" s="98"/>
      <c r="D45" s="98"/>
      <c r="E45" s="98"/>
      <c r="F45" s="113"/>
      <c r="G45" s="38"/>
      <c r="H45" s="38"/>
    </row>
    <row r="46" spans="1:8" ht="36.75" customHeight="1">
      <c r="A46" s="31" t="s">
        <v>55</v>
      </c>
      <c r="B46" s="202" t="s">
        <v>340</v>
      </c>
      <c r="C46" s="202"/>
      <c r="D46" s="98"/>
      <c r="E46" s="98"/>
      <c r="F46" s="113"/>
      <c r="G46" s="38"/>
      <c r="H46" s="38"/>
    </row>
    <row r="47" spans="1:8">
      <c r="A47" s="187" t="s">
        <v>56</v>
      </c>
      <c r="B47" s="186" t="s">
        <v>44</v>
      </c>
      <c r="C47" s="98"/>
      <c r="D47" s="98"/>
      <c r="E47" s="98"/>
      <c r="F47" s="113"/>
      <c r="G47" s="38"/>
      <c r="H47" s="38"/>
    </row>
    <row r="48" spans="1:8" ht="34.5" customHeight="1">
      <c r="A48" s="187" t="s">
        <v>57</v>
      </c>
      <c r="B48" s="203" t="s">
        <v>332</v>
      </c>
      <c r="C48" s="203"/>
      <c r="D48" s="98"/>
      <c r="E48" s="98"/>
      <c r="F48" s="113"/>
      <c r="G48" s="38"/>
      <c r="H48" s="38"/>
    </row>
    <row r="49" spans="1:8">
      <c r="A49" s="45" t="s">
        <v>58</v>
      </c>
      <c r="B49" s="22" t="s">
        <v>215</v>
      </c>
      <c r="C49" s="98"/>
      <c r="D49" s="98"/>
      <c r="E49" s="98"/>
      <c r="F49" s="112">
        <f>SUM(F50:F52)</f>
        <v>0</v>
      </c>
      <c r="G49" s="38"/>
      <c r="H49" s="38"/>
    </row>
    <row r="50" spans="1:8">
      <c r="A50" s="45" t="s">
        <v>59</v>
      </c>
      <c r="B50" s="28" t="s">
        <v>308</v>
      </c>
      <c r="C50" s="98"/>
      <c r="D50" s="98"/>
      <c r="E50" s="98"/>
      <c r="F50" s="113"/>
      <c r="G50" s="38"/>
      <c r="H50" s="38"/>
    </row>
    <row r="51" spans="1:8">
      <c r="A51" s="31" t="s">
        <v>60</v>
      </c>
      <c r="B51" s="28" t="s">
        <v>296</v>
      </c>
      <c r="C51" s="98"/>
      <c r="D51" s="98"/>
      <c r="E51" s="98"/>
      <c r="F51" s="113"/>
      <c r="G51" s="38"/>
      <c r="H51" s="38"/>
    </row>
    <row r="52" spans="1:8">
      <c r="A52" s="31" t="s">
        <v>61</v>
      </c>
      <c r="B52" s="28" t="s">
        <v>341</v>
      </c>
      <c r="C52" s="98"/>
      <c r="D52" s="98"/>
      <c r="E52" s="98"/>
      <c r="F52" s="113"/>
      <c r="G52" s="38"/>
      <c r="H52" s="38"/>
    </row>
    <row r="53" spans="1:8">
      <c r="A53" s="31" t="s">
        <v>62</v>
      </c>
      <c r="B53" s="22" t="s">
        <v>336</v>
      </c>
      <c r="C53" s="98"/>
      <c r="D53" s="98"/>
      <c r="E53" s="98"/>
      <c r="F53" s="113"/>
      <c r="G53" s="38"/>
      <c r="H53" s="38"/>
    </row>
    <row r="54" spans="1:8">
      <c r="A54" s="31" t="s">
        <v>63</v>
      </c>
      <c r="B54" s="21" t="s">
        <v>26</v>
      </c>
      <c r="C54" s="98"/>
      <c r="D54" s="98"/>
      <c r="E54" s="98"/>
      <c r="F54" s="113"/>
      <c r="G54" s="38"/>
      <c r="H54" s="38"/>
    </row>
    <row r="55" spans="1:8">
      <c r="A55" s="23">
        <v>15</v>
      </c>
      <c r="B55" s="29" t="s">
        <v>27</v>
      </c>
      <c r="C55" s="103"/>
      <c r="D55" s="103"/>
      <c r="E55" s="103"/>
      <c r="F55" s="113"/>
      <c r="G55" s="38"/>
      <c r="H55" s="38"/>
    </row>
    <row r="56" spans="1:8" s="83" customFormat="1">
      <c r="A56" s="84">
        <v>16</v>
      </c>
      <c r="B56" s="29" t="s">
        <v>28</v>
      </c>
      <c r="C56" s="29"/>
      <c r="D56" s="29"/>
      <c r="E56" s="29"/>
      <c r="F56" s="115">
        <f>SUM(F57:F60)</f>
        <v>0</v>
      </c>
      <c r="G56" s="38"/>
      <c r="H56" s="38"/>
    </row>
    <row r="57" spans="1:8">
      <c r="A57" s="31" t="s">
        <v>64</v>
      </c>
      <c r="B57" s="22" t="s">
        <v>65</v>
      </c>
      <c r="C57" s="98"/>
      <c r="D57" s="98"/>
      <c r="E57" s="98"/>
      <c r="F57" s="113"/>
      <c r="G57" s="38"/>
      <c r="H57" s="38"/>
    </row>
    <row r="58" spans="1:8">
      <c r="A58" s="31" t="s">
        <v>66</v>
      </c>
      <c r="B58" s="22" t="s">
        <v>222</v>
      </c>
      <c r="C58" s="98"/>
      <c r="D58" s="98"/>
      <c r="E58" s="98"/>
      <c r="F58" s="113"/>
      <c r="G58" s="38"/>
      <c r="H58" s="38"/>
    </row>
    <row r="59" spans="1:8">
      <c r="A59" s="31" t="s">
        <v>67</v>
      </c>
      <c r="B59" s="22" t="s">
        <v>223</v>
      </c>
      <c r="C59" s="98"/>
      <c r="D59" s="98"/>
      <c r="E59" s="98"/>
      <c r="F59" s="113"/>
      <c r="G59" s="38"/>
      <c r="H59" s="38"/>
    </row>
    <row r="60" spans="1:8">
      <c r="A60" s="31" t="s">
        <v>68</v>
      </c>
      <c r="B60" s="22" t="s">
        <v>69</v>
      </c>
      <c r="C60" s="98"/>
      <c r="D60" s="98"/>
      <c r="E60" s="98"/>
      <c r="F60" s="113"/>
      <c r="G60" s="38"/>
      <c r="H60" s="38"/>
    </row>
    <row r="61" spans="1:8">
      <c r="A61" s="23">
        <v>17</v>
      </c>
      <c r="B61" s="29" t="s">
        <v>29</v>
      </c>
      <c r="C61" s="98"/>
      <c r="D61" s="98"/>
      <c r="E61" s="98"/>
      <c r="F61" s="115">
        <f t="shared" ref="F61" si="2">SUM(F62:F64)</f>
        <v>0</v>
      </c>
      <c r="G61" s="38"/>
      <c r="H61" s="38"/>
    </row>
    <row r="62" spans="1:8">
      <c r="A62" s="31" t="s">
        <v>70</v>
      </c>
      <c r="B62" s="22" t="s">
        <v>71</v>
      </c>
      <c r="C62" s="98"/>
      <c r="D62" s="98"/>
      <c r="E62" s="98"/>
      <c r="F62" s="113"/>
      <c r="G62" s="38"/>
      <c r="H62" s="38"/>
    </row>
    <row r="63" spans="1:8">
      <c r="A63" s="31" t="s">
        <v>72</v>
      </c>
      <c r="B63" s="22" t="s">
        <v>73</v>
      </c>
      <c r="C63" s="98"/>
      <c r="D63" s="98"/>
      <c r="E63" s="98"/>
      <c r="F63" s="113"/>
      <c r="G63" s="38"/>
      <c r="H63" s="38"/>
    </row>
    <row r="64" spans="1:8">
      <c r="A64" s="31" t="s">
        <v>74</v>
      </c>
      <c r="B64" s="22" t="s">
        <v>44</v>
      </c>
      <c r="C64" s="98"/>
      <c r="D64" s="98"/>
      <c r="E64" s="98"/>
      <c r="F64" s="113"/>
      <c r="G64" s="38"/>
      <c r="H64" s="38"/>
    </row>
    <row r="65" spans="1:8">
      <c r="A65" s="23">
        <v>18</v>
      </c>
      <c r="B65" s="30" t="s">
        <v>30</v>
      </c>
      <c r="C65" s="116"/>
      <c r="D65" s="116"/>
      <c r="E65" s="116"/>
      <c r="F65" s="115">
        <f t="shared" ref="F65" si="3">SUM(F66,F69,F73,F76)</f>
        <v>0</v>
      </c>
      <c r="G65" s="38"/>
      <c r="H65" s="38"/>
    </row>
    <row r="66" spans="1:8">
      <c r="A66" s="31" t="s">
        <v>75</v>
      </c>
      <c r="B66" s="22" t="s">
        <v>76</v>
      </c>
      <c r="C66" s="98"/>
      <c r="D66" s="98"/>
      <c r="E66" s="98"/>
      <c r="F66" s="115">
        <f>SUM(F67:F68)</f>
        <v>0</v>
      </c>
      <c r="G66" s="38"/>
      <c r="H66" s="38"/>
    </row>
    <row r="67" spans="1:8">
      <c r="A67" s="31" t="s">
        <v>77</v>
      </c>
      <c r="B67" s="28" t="s">
        <v>78</v>
      </c>
      <c r="C67" s="98"/>
      <c r="D67" s="98"/>
      <c r="E67" s="98"/>
      <c r="F67" s="113"/>
      <c r="G67" s="38"/>
      <c r="H67" s="38"/>
    </row>
    <row r="68" spans="1:8">
      <c r="A68" s="31" t="s">
        <v>79</v>
      </c>
      <c r="B68" s="28" t="s">
        <v>342</v>
      </c>
      <c r="C68" s="98"/>
      <c r="D68" s="98"/>
      <c r="E68" s="98"/>
      <c r="F68" s="113"/>
      <c r="G68" s="38"/>
      <c r="H68" s="38"/>
    </row>
    <row r="69" spans="1:8">
      <c r="A69" s="31" t="s">
        <v>80</v>
      </c>
      <c r="B69" s="22" t="s">
        <v>81</v>
      </c>
      <c r="C69" s="98"/>
      <c r="D69" s="98"/>
      <c r="E69" s="98"/>
      <c r="F69" s="115">
        <f t="shared" ref="F69" si="4">SUM(F70:F72)</f>
        <v>0</v>
      </c>
      <c r="G69" s="38"/>
      <c r="H69" s="38"/>
    </row>
    <row r="70" spans="1:8">
      <c r="A70" s="31" t="s">
        <v>82</v>
      </c>
      <c r="B70" s="28" t="s">
        <v>83</v>
      </c>
      <c r="C70" s="98"/>
      <c r="D70" s="98"/>
      <c r="E70" s="98"/>
      <c r="F70" s="113"/>
      <c r="G70" s="38"/>
      <c r="H70" s="38"/>
    </row>
    <row r="71" spans="1:8">
      <c r="A71" s="31" t="s">
        <v>84</v>
      </c>
      <c r="B71" s="28" t="s">
        <v>85</v>
      </c>
      <c r="C71" s="98"/>
      <c r="D71" s="98"/>
      <c r="E71" s="98"/>
      <c r="F71" s="113"/>
      <c r="G71" s="38"/>
      <c r="H71" s="38"/>
    </row>
    <row r="72" spans="1:8">
      <c r="A72" s="31" t="s">
        <v>86</v>
      </c>
      <c r="B72" s="28" t="s">
        <v>44</v>
      </c>
      <c r="C72" s="98"/>
      <c r="D72" s="98"/>
      <c r="E72" s="98"/>
      <c r="F72" s="113"/>
      <c r="G72" s="38"/>
      <c r="H72" s="38"/>
    </row>
    <row r="73" spans="1:8">
      <c r="A73" s="31" t="s">
        <v>87</v>
      </c>
      <c r="B73" s="22" t="s">
        <v>88</v>
      </c>
      <c r="C73" s="98"/>
      <c r="D73" s="98"/>
      <c r="E73" s="98"/>
      <c r="F73" s="115">
        <f>SUM(F74:F75)</f>
        <v>0</v>
      </c>
      <c r="G73" s="38"/>
      <c r="H73" s="38"/>
    </row>
    <row r="74" spans="1:8">
      <c r="A74" s="31" t="s">
        <v>89</v>
      </c>
      <c r="B74" s="28" t="s">
        <v>78</v>
      </c>
      <c r="C74" s="98"/>
      <c r="D74" s="98"/>
      <c r="E74" s="98"/>
      <c r="F74" s="113"/>
      <c r="G74" s="38"/>
      <c r="H74" s="38"/>
    </row>
    <row r="75" spans="1:8">
      <c r="A75" s="31" t="s">
        <v>90</v>
      </c>
      <c r="B75" s="28" t="s">
        <v>44</v>
      </c>
      <c r="C75" s="98"/>
      <c r="D75" s="98"/>
      <c r="E75" s="98"/>
      <c r="F75" s="113"/>
      <c r="G75" s="38"/>
      <c r="H75" s="38"/>
    </row>
    <row r="76" spans="1:8">
      <c r="A76" s="31" t="s">
        <v>91</v>
      </c>
      <c r="B76" s="22" t="s">
        <v>92</v>
      </c>
      <c r="C76" s="98"/>
      <c r="D76" s="98"/>
      <c r="E76" s="98"/>
      <c r="F76" s="115">
        <f>SUM(F77:F78)</f>
        <v>0</v>
      </c>
      <c r="G76" s="38"/>
      <c r="H76" s="38"/>
    </row>
    <row r="77" spans="1:8">
      <c r="A77" s="31" t="s">
        <v>93</v>
      </c>
      <c r="B77" s="28" t="s">
        <v>78</v>
      </c>
      <c r="C77" s="98"/>
      <c r="D77" s="98"/>
      <c r="E77" s="98"/>
      <c r="F77" s="113"/>
      <c r="G77" s="38"/>
      <c r="H77" s="38"/>
    </row>
    <row r="78" spans="1:8">
      <c r="A78" s="31" t="s">
        <v>94</v>
      </c>
      <c r="B78" s="28" t="s">
        <v>44</v>
      </c>
      <c r="C78" s="98"/>
      <c r="D78" s="98"/>
      <c r="E78" s="98"/>
      <c r="F78" s="113"/>
      <c r="G78" s="38"/>
      <c r="H78" s="38"/>
    </row>
    <row r="79" spans="1:8" s="83" customFormat="1">
      <c r="A79" s="84">
        <v>19</v>
      </c>
      <c r="B79" s="29" t="s">
        <v>31</v>
      </c>
      <c r="C79" s="29"/>
      <c r="D79" s="29"/>
      <c r="E79" s="29"/>
      <c r="F79" s="115">
        <f>SUM(F80:F81)</f>
        <v>0</v>
      </c>
      <c r="G79" s="38"/>
      <c r="H79" s="38"/>
    </row>
    <row r="80" spans="1:8">
      <c r="A80" s="31" t="s">
        <v>95</v>
      </c>
      <c r="B80" s="22" t="s">
        <v>96</v>
      </c>
      <c r="C80" s="98"/>
      <c r="D80" s="98"/>
      <c r="E80" s="98"/>
      <c r="F80" s="113"/>
      <c r="G80" s="38"/>
      <c r="H80" s="38"/>
    </row>
    <row r="81" spans="1:8">
      <c r="A81" s="31" t="s">
        <v>97</v>
      </c>
      <c r="B81" s="22" t="s">
        <v>98</v>
      </c>
      <c r="C81" s="98"/>
      <c r="D81" s="98"/>
      <c r="E81" s="98"/>
      <c r="F81" s="113"/>
      <c r="G81" s="38"/>
      <c r="H81" s="38"/>
    </row>
    <row r="82" spans="1:8" s="83" customFormat="1">
      <c r="A82" s="84">
        <v>20</v>
      </c>
      <c r="B82" s="29" t="s">
        <v>32</v>
      </c>
      <c r="C82" s="29"/>
      <c r="D82" s="29"/>
      <c r="E82" s="29"/>
      <c r="F82" s="112">
        <f>F83+F86+F87</f>
        <v>0</v>
      </c>
      <c r="G82" s="38"/>
      <c r="H82" s="38"/>
    </row>
    <row r="83" spans="1:8">
      <c r="A83" s="31" t="s">
        <v>99</v>
      </c>
      <c r="B83" s="22" t="s">
        <v>100</v>
      </c>
      <c r="C83" s="98"/>
      <c r="D83" s="98"/>
      <c r="E83" s="98"/>
      <c r="F83" s="112">
        <f>SUM(F84:F85)</f>
        <v>0</v>
      </c>
      <c r="G83" s="38"/>
      <c r="H83" s="38"/>
    </row>
    <row r="84" spans="1:8">
      <c r="A84" s="31" t="s">
        <v>101</v>
      </c>
      <c r="B84" s="28" t="s">
        <v>102</v>
      </c>
      <c r="C84" s="98"/>
      <c r="D84" s="98"/>
      <c r="E84" s="98"/>
      <c r="F84" s="113"/>
      <c r="G84" s="38"/>
      <c r="H84" s="38"/>
    </row>
    <row r="85" spans="1:8">
      <c r="A85" s="31" t="s">
        <v>103</v>
      </c>
      <c r="B85" s="28" t="s">
        <v>44</v>
      </c>
      <c r="C85" s="98"/>
      <c r="D85" s="98"/>
      <c r="E85" s="98"/>
      <c r="F85" s="113"/>
      <c r="G85" s="38"/>
      <c r="H85" s="38"/>
    </row>
    <row r="86" spans="1:8">
      <c r="A86" s="31" t="s">
        <v>104</v>
      </c>
      <c r="B86" s="22" t="s">
        <v>105</v>
      </c>
      <c r="C86" s="98"/>
      <c r="D86" s="98"/>
      <c r="E86" s="98"/>
      <c r="F86" s="117"/>
      <c r="G86" s="38"/>
      <c r="H86" s="38"/>
    </row>
    <row r="87" spans="1:8">
      <c r="A87" s="31" t="s">
        <v>106</v>
      </c>
      <c r="B87" s="22" t="s">
        <v>44</v>
      </c>
      <c r="C87" s="98"/>
      <c r="D87" s="98"/>
      <c r="E87" s="98"/>
      <c r="F87" s="117"/>
      <c r="G87" s="38"/>
      <c r="H87" s="38"/>
    </row>
    <row r="88" spans="1:8">
      <c r="A88" s="23">
        <v>21</v>
      </c>
      <c r="B88" s="23" t="s">
        <v>33</v>
      </c>
      <c r="C88" s="103"/>
      <c r="D88" s="103"/>
      <c r="E88" s="103"/>
      <c r="F88" s="117"/>
      <c r="G88" s="38"/>
      <c r="H88" s="38"/>
    </row>
    <row r="89" spans="1:8">
      <c r="A89" s="23">
        <v>22</v>
      </c>
      <c r="B89" s="23" t="s">
        <v>34</v>
      </c>
      <c r="C89" s="103"/>
      <c r="D89" s="103"/>
      <c r="E89" s="103"/>
      <c r="F89" s="117"/>
      <c r="G89" s="38"/>
      <c r="H89" s="38"/>
    </row>
    <row r="90" spans="1:8">
      <c r="A90" s="23">
        <v>23</v>
      </c>
      <c r="B90" s="23" t="s">
        <v>35</v>
      </c>
      <c r="C90" s="103"/>
      <c r="D90" s="103"/>
      <c r="E90" s="103"/>
      <c r="F90" s="117"/>
      <c r="G90" s="38"/>
      <c r="H90" s="38"/>
    </row>
    <row r="91" spans="1:8">
      <c r="A91" s="23">
        <v>24</v>
      </c>
      <c r="B91" s="23" t="s">
        <v>316</v>
      </c>
      <c r="C91" s="103"/>
      <c r="D91" s="103"/>
      <c r="E91" s="103"/>
      <c r="F91" s="117"/>
      <c r="G91" s="38"/>
      <c r="H91" s="38"/>
    </row>
    <row r="92" spans="1:8">
      <c r="A92" s="23">
        <v>25</v>
      </c>
      <c r="B92" s="23" t="s">
        <v>337</v>
      </c>
      <c r="C92" s="103"/>
      <c r="D92" s="103"/>
      <c r="E92" s="103"/>
      <c r="F92" s="42"/>
      <c r="G92" s="38"/>
      <c r="H92" s="38"/>
    </row>
    <row r="94" spans="1:8">
      <c r="A94" s="105">
        <v>26</v>
      </c>
      <c r="B94" s="25" t="s">
        <v>303</v>
      </c>
      <c r="C94" s="106"/>
      <c r="D94" s="106"/>
      <c r="E94" s="106"/>
      <c r="F94" s="107">
        <f>F34+F55+F56+F61+F65+F79+F82+F88+F89+F90+F91+F92</f>
        <v>0</v>
      </c>
      <c r="G94" s="108"/>
      <c r="H94" s="109"/>
    </row>
    <row r="95" spans="1:8">
      <c r="A95" s="84"/>
      <c r="B95" s="26"/>
      <c r="C95" s="110"/>
      <c r="D95" s="110"/>
      <c r="E95" s="110"/>
      <c r="F95" s="109"/>
      <c r="G95" s="108"/>
      <c r="H95" s="109"/>
    </row>
    <row r="96" spans="1:8">
      <c r="A96" s="105">
        <v>27</v>
      </c>
      <c r="B96" s="25" t="s">
        <v>107</v>
      </c>
      <c r="C96" s="106"/>
      <c r="D96" s="106"/>
      <c r="E96" s="106"/>
      <c r="F96" s="118">
        <f>F31+F94</f>
        <v>0</v>
      </c>
      <c r="G96" s="108"/>
      <c r="H96" s="109"/>
    </row>
    <row r="97" spans="1:8">
      <c r="A97" s="84"/>
      <c r="B97" s="26"/>
      <c r="C97" s="110"/>
      <c r="D97" s="110"/>
      <c r="E97" s="110"/>
      <c r="F97" s="109"/>
      <c r="G97" s="108"/>
      <c r="H97" s="109"/>
    </row>
    <row r="98" spans="1:8">
      <c r="B98" s="19" t="s">
        <v>108</v>
      </c>
      <c r="C98" s="91"/>
      <c r="D98" s="91"/>
      <c r="E98" s="91"/>
      <c r="F98" s="119"/>
      <c r="G98" s="93"/>
      <c r="H98" s="94"/>
    </row>
    <row r="99" spans="1:8" s="83" customFormat="1">
      <c r="A99" s="84">
        <v>28</v>
      </c>
      <c r="B99" s="31" t="s">
        <v>109</v>
      </c>
      <c r="C99" s="31"/>
      <c r="D99" s="31"/>
      <c r="E99" s="31"/>
      <c r="F99" s="120">
        <f t="shared" ref="F99" si="5">SUM(F100:F104)</f>
        <v>0</v>
      </c>
      <c r="G99" s="38"/>
      <c r="H99" s="38"/>
    </row>
    <row r="100" spans="1:8">
      <c r="A100" s="31" t="s">
        <v>110</v>
      </c>
      <c r="B100" s="21" t="s">
        <v>111</v>
      </c>
      <c r="C100" s="98"/>
      <c r="D100" s="98"/>
      <c r="E100" s="98"/>
      <c r="F100" s="113"/>
      <c r="G100" s="38"/>
      <c r="H100" s="38"/>
    </row>
    <row r="101" spans="1:8">
      <c r="A101" s="31" t="s">
        <v>112</v>
      </c>
      <c r="B101" s="21" t="s">
        <v>113</v>
      </c>
      <c r="C101" s="98"/>
      <c r="D101" s="98"/>
      <c r="E101" s="98"/>
      <c r="F101" s="117"/>
      <c r="G101" s="38"/>
      <c r="H101" s="38"/>
    </row>
    <row r="102" spans="1:8">
      <c r="A102" s="31" t="s">
        <v>114</v>
      </c>
      <c r="B102" s="21" t="s">
        <v>343</v>
      </c>
      <c r="C102" s="98"/>
      <c r="D102" s="98"/>
      <c r="E102" s="98"/>
      <c r="F102" s="117"/>
      <c r="G102" s="38"/>
      <c r="H102" s="38"/>
    </row>
    <row r="103" spans="1:8">
      <c r="A103" s="31" t="s">
        <v>115</v>
      </c>
      <c r="B103" s="21" t="s">
        <v>116</v>
      </c>
      <c r="C103" s="98"/>
      <c r="D103" s="98"/>
      <c r="E103" s="98"/>
      <c r="F103" s="117"/>
      <c r="G103" s="38"/>
      <c r="H103" s="38"/>
    </row>
    <row r="104" spans="1:8">
      <c r="A104" s="31" t="s">
        <v>117</v>
      </c>
      <c r="B104" s="21" t="s">
        <v>118</v>
      </c>
      <c r="C104" s="98"/>
      <c r="D104" s="98"/>
      <c r="E104" s="98"/>
      <c r="F104" s="117"/>
      <c r="G104" s="38"/>
      <c r="H104" s="38"/>
    </row>
    <row r="105" spans="1:8">
      <c r="A105" s="84">
        <f>A99+1</f>
        <v>29</v>
      </c>
      <c r="B105" s="32" t="s">
        <v>344</v>
      </c>
      <c r="F105" s="117"/>
      <c r="G105" s="38"/>
      <c r="H105" s="38"/>
    </row>
    <row r="106" spans="1:8" ht="30">
      <c r="A106" s="121">
        <f>A105+1</f>
        <v>30</v>
      </c>
      <c r="B106" s="188" t="s">
        <v>334</v>
      </c>
      <c r="F106" s="113"/>
      <c r="G106" s="38"/>
      <c r="H106" s="38"/>
    </row>
    <row r="107" spans="1:8" s="83" customFormat="1">
      <c r="A107" s="84">
        <f>A106+1</f>
        <v>31</v>
      </c>
      <c r="B107" s="23" t="s">
        <v>345</v>
      </c>
      <c r="C107" s="122"/>
      <c r="D107" s="122"/>
      <c r="E107" s="122"/>
      <c r="F107" s="113"/>
      <c r="G107" s="38"/>
      <c r="H107" s="38"/>
    </row>
    <row r="108" spans="1:8">
      <c r="A108" s="84">
        <f t="shared" ref="A108:A115" si="6">A107+1</f>
        <v>32</v>
      </c>
      <c r="B108" s="32" t="s">
        <v>119</v>
      </c>
      <c r="D108" s="55" t="s">
        <v>120</v>
      </c>
      <c r="F108" s="113"/>
      <c r="G108" s="38"/>
      <c r="H108" s="38"/>
    </row>
    <row r="109" spans="1:8">
      <c r="A109" s="84">
        <f t="shared" si="6"/>
        <v>33</v>
      </c>
      <c r="B109" s="24" t="s">
        <v>121</v>
      </c>
      <c r="D109" s="55" t="s">
        <v>122</v>
      </c>
      <c r="F109" s="113"/>
      <c r="G109" s="38"/>
      <c r="H109" s="38"/>
    </row>
    <row r="110" spans="1:8">
      <c r="A110" s="84">
        <f t="shared" si="6"/>
        <v>34</v>
      </c>
      <c r="B110" s="24" t="s">
        <v>328</v>
      </c>
      <c r="F110" s="123">
        <f>SUM(F111:F112)</f>
        <v>0</v>
      </c>
      <c r="G110" s="38"/>
      <c r="H110" s="38"/>
    </row>
    <row r="111" spans="1:8">
      <c r="A111" s="84" t="s">
        <v>330</v>
      </c>
      <c r="B111" s="21" t="s">
        <v>346</v>
      </c>
      <c r="F111" s="113"/>
      <c r="G111" s="38"/>
      <c r="H111" s="38"/>
    </row>
    <row r="112" spans="1:8">
      <c r="A112" s="84" t="s">
        <v>331</v>
      </c>
      <c r="B112" s="21" t="s">
        <v>44</v>
      </c>
      <c r="F112" s="113"/>
      <c r="G112" s="38"/>
      <c r="H112" s="38"/>
    </row>
    <row r="113" spans="1:11">
      <c r="A113" s="84">
        <f>A110+1</f>
        <v>35</v>
      </c>
      <c r="B113" s="24" t="s">
        <v>123</v>
      </c>
      <c r="F113" s="113"/>
      <c r="G113" s="38"/>
      <c r="H113" s="38"/>
    </row>
    <row r="114" spans="1:11">
      <c r="A114" s="84">
        <f t="shared" si="6"/>
        <v>36</v>
      </c>
      <c r="B114" s="24" t="s">
        <v>301</v>
      </c>
      <c r="F114" s="113"/>
      <c r="G114" s="38"/>
      <c r="H114" s="38"/>
    </row>
    <row r="115" spans="1:11">
      <c r="A115" s="84">
        <f t="shared" si="6"/>
        <v>37</v>
      </c>
      <c r="B115" s="24" t="s">
        <v>347</v>
      </c>
      <c r="F115" s="117"/>
      <c r="G115" s="38"/>
      <c r="H115" s="38"/>
    </row>
    <row r="116" spans="1:11">
      <c r="A116" s="84"/>
      <c r="B116" s="26"/>
      <c r="C116" s="110"/>
      <c r="D116" s="110"/>
      <c r="E116" s="110"/>
      <c r="F116" s="109"/>
      <c r="G116" s="108"/>
      <c r="H116" s="109"/>
    </row>
    <row r="117" spans="1:11">
      <c r="A117" s="105">
        <v>38</v>
      </c>
      <c r="B117" s="25" t="s">
        <v>124</v>
      </c>
      <c r="C117" s="106"/>
      <c r="D117" s="106"/>
      <c r="E117" s="106"/>
      <c r="F117" s="107">
        <f>F99+SUM(F105:F110)+SUM(F113:F115)</f>
        <v>0</v>
      </c>
      <c r="G117" s="108"/>
      <c r="H117" s="109"/>
    </row>
    <row r="118" spans="1:11" ht="15.75" thickBot="1">
      <c r="A118" s="124"/>
      <c r="B118" s="33"/>
      <c r="C118" s="125"/>
      <c r="D118" s="125"/>
      <c r="E118" s="125"/>
      <c r="F118" s="126"/>
      <c r="G118" s="108"/>
      <c r="H118" s="109"/>
    </row>
    <row r="119" spans="1:11" s="132" customFormat="1" ht="15.75" thickBot="1">
      <c r="A119" s="127">
        <v>39</v>
      </c>
      <c r="B119" s="34" t="s">
        <v>394</v>
      </c>
      <c r="C119" s="34"/>
      <c r="D119" s="128"/>
      <c r="E119" s="34"/>
      <c r="F119" s="129">
        <f>F96-F117</f>
        <v>0</v>
      </c>
      <c r="G119" s="130"/>
      <c r="H119" s="131"/>
    </row>
    <row r="120" spans="1:11">
      <c r="A120" s="84"/>
      <c r="B120" s="26"/>
      <c r="C120" s="110"/>
      <c r="D120" s="110"/>
      <c r="E120" s="110"/>
      <c r="F120" s="101"/>
      <c r="G120" s="108"/>
      <c r="H120" s="109"/>
    </row>
    <row r="121" spans="1:11">
      <c r="A121" s="23">
        <v>40</v>
      </c>
      <c r="B121" s="24" t="s">
        <v>302</v>
      </c>
      <c r="F121" s="117"/>
      <c r="G121" s="38"/>
      <c r="H121" s="38"/>
    </row>
    <row r="122" spans="1:11">
      <c r="A122" s="84">
        <v>41</v>
      </c>
      <c r="B122" s="24" t="s">
        <v>125</v>
      </c>
      <c r="D122" s="133" t="s">
        <v>126</v>
      </c>
      <c r="E122" s="26"/>
      <c r="F122" s="117"/>
      <c r="G122" s="38"/>
      <c r="H122" s="109"/>
    </row>
    <row r="123" spans="1:11">
      <c r="A123" s="84"/>
      <c r="C123" s="110"/>
      <c r="D123" s="45"/>
      <c r="F123" s="44"/>
      <c r="G123" s="38"/>
      <c r="H123" s="38"/>
    </row>
    <row r="125" spans="1:11">
      <c r="A125" s="84"/>
      <c r="F125" s="38"/>
      <c r="G125" s="38"/>
      <c r="H125" s="38"/>
      <c r="I125" s="37"/>
      <c r="J125" s="37"/>
      <c r="K125" s="37"/>
    </row>
    <row r="126" spans="1:11" s="37" customFormat="1">
      <c r="A126" s="72" t="s">
        <v>348</v>
      </c>
      <c r="B126" s="35"/>
      <c r="C126" s="35"/>
      <c r="D126" s="35"/>
      <c r="E126" s="35"/>
      <c r="F126" s="134"/>
      <c r="G126" s="135"/>
      <c r="H126" s="38"/>
    </row>
    <row r="127" spans="1:11" s="37" customFormat="1">
      <c r="A127" s="36">
        <v>-1</v>
      </c>
      <c r="B127" s="31" t="s">
        <v>392</v>
      </c>
      <c r="C127" s="24"/>
      <c r="D127" s="24"/>
      <c r="E127" s="24"/>
      <c r="G127" s="38"/>
    </row>
    <row r="128" spans="1:11" s="37" customFormat="1">
      <c r="A128" s="36">
        <v>-2</v>
      </c>
      <c r="B128" s="24" t="s">
        <v>391</v>
      </c>
      <c r="C128" s="24"/>
      <c r="D128" s="24"/>
      <c r="E128" s="24"/>
    </row>
    <row r="129" spans="1:7" s="37" customFormat="1">
      <c r="A129" s="36">
        <v>-3</v>
      </c>
      <c r="B129" s="24" t="s">
        <v>390</v>
      </c>
      <c r="C129" s="24"/>
      <c r="D129" s="24"/>
      <c r="E129" s="24"/>
    </row>
    <row r="130" spans="1:7" s="37" customFormat="1" ht="29.25" customHeight="1">
      <c r="A130" s="79">
        <v>-4</v>
      </c>
      <c r="B130" s="199" t="s">
        <v>127</v>
      </c>
      <c r="C130" s="199"/>
      <c r="D130" s="199"/>
      <c r="E130" s="199"/>
      <c r="F130" s="199"/>
    </row>
    <row r="131" spans="1:7" s="37" customFormat="1">
      <c r="A131" s="40"/>
      <c r="B131" s="41"/>
      <c r="C131" s="24"/>
      <c r="D131" s="24"/>
      <c r="E131" s="24"/>
      <c r="F131" s="42"/>
      <c r="G131" s="83"/>
    </row>
    <row r="132" spans="1:7" s="37" customFormat="1">
      <c r="A132" s="40"/>
      <c r="B132" s="41"/>
      <c r="C132" s="24"/>
      <c r="D132" s="24"/>
      <c r="E132" s="24"/>
      <c r="F132" s="42"/>
      <c r="G132" s="83"/>
    </row>
    <row r="133" spans="1:7" s="37" customFormat="1">
      <c r="A133" s="40"/>
      <c r="B133" s="41"/>
      <c r="C133" s="24"/>
      <c r="D133" s="24"/>
      <c r="E133" s="24"/>
      <c r="F133" s="42"/>
      <c r="G133" s="83"/>
    </row>
    <row r="134" spans="1:7" s="37" customFormat="1">
      <c r="A134" s="40"/>
      <c r="B134" s="41"/>
      <c r="C134" s="24"/>
      <c r="D134" s="24"/>
      <c r="E134" s="24"/>
      <c r="F134" s="42"/>
      <c r="G134" s="83"/>
    </row>
    <row r="135" spans="1:7" s="37" customFormat="1">
      <c r="A135" s="40"/>
      <c r="B135" s="41"/>
      <c r="C135" s="24"/>
      <c r="D135" s="24"/>
      <c r="E135" s="24"/>
      <c r="F135" s="42"/>
      <c r="G135" s="83"/>
    </row>
    <row r="136" spans="1:7" s="37" customFormat="1">
      <c r="A136" s="40"/>
      <c r="B136" s="41"/>
      <c r="C136" s="24"/>
      <c r="D136" s="24"/>
      <c r="E136" s="24"/>
      <c r="F136" s="42"/>
      <c r="G136" s="83"/>
    </row>
    <row r="137" spans="1:7" s="37" customFormat="1">
      <c r="A137" s="40"/>
      <c r="B137" s="41"/>
      <c r="C137" s="24"/>
      <c r="D137" s="24"/>
      <c r="E137" s="24"/>
      <c r="F137" s="42"/>
      <c r="G137" s="83"/>
    </row>
    <row r="138" spans="1:7" s="37" customFormat="1">
      <c r="A138" s="40"/>
      <c r="B138" s="41"/>
      <c r="C138" s="24"/>
      <c r="D138" s="24"/>
      <c r="E138" s="24"/>
      <c r="F138" s="42"/>
      <c r="G138" s="83"/>
    </row>
    <row r="139" spans="1:7" s="37" customFormat="1">
      <c r="A139" s="40"/>
      <c r="B139" s="41"/>
      <c r="C139" s="24"/>
      <c r="D139" s="24"/>
      <c r="E139" s="24"/>
      <c r="F139" s="42"/>
      <c r="G139" s="83"/>
    </row>
    <row r="140" spans="1:7" s="37" customFormat="1">
      <c r="A140" s="40"/>
      <c r="B140" s="41"/>
      <c r="C140" s="24"/>
      <c r="D140" s="24"/>
      <c r="E140" s="24"/>
      <c r="F140" s="42"/>
      <c r="G140" s="83"/>
    </row>
    <row r="141" spans="1:7" s="37" customFormat="1">
      <c r="A141" s="43"/>
      <c r="B141" s="41"/>
      <c r="C141" s="24"/>
      <c r="D141" s="24"/>
      <c r="E141" s="24"/>
      <c r="F141" s="42"/>
      <c r="G141" s="83"/>
    </row>
    <row r="142" spans="1:7" s="37" customFormat="1">
      <c r="A142" s="36">
        <v>-5</v>
      </c>
      <c r="B142" s="24" t="s">
        <v>388</v>
      </c>
      <c r="C142" s="24"/>
      <c r="D142" s="24"/>
      <c r="E142" s="24"/>
    </row>
    <row r="143" spans="1:7" s="37" customFormat="1">
      <c r="A143" s="36">
        <v>-6</v>
      </c>
      <c r="B143" s="24" t="s">
        <v>349</v>
      </c>
      <c r="C143" s="24"/>
      <c r="D143" s="24"/>
      <c r="E143" s="24"/>
    </row>
    <row r="144" spans="1:7" s="37" customFormat="1">
      <c r="A144" s="36">
        <v>-7</v>
      </c>
      <c r="B144" s="24" t="s">
        <v>128</v>
      </c>
      <c r="C144" s="24"/>
      <c r="D144" s="24"/>
      <c r="E144" s="24"/>
    </row>
    <row r="145" spans="1:13" s="37" customFormat="1">
      <c r="A145" s="40"/>
      <c r="B145" s="41"/>
      <c r="C145" s="24"/>
      <c r="D145" s="24"/>
      <c r="E145" s="24"/>
    </row>
    <row r="146" spans="1:13" s="37" customFormat="1" ht="59.25" customHeight="1">
      <c r="A146" s="79">
        <v>-8</v>
      </c>
      <c r="B146" s="199" t="s">
        <v>350</v>
      </c>
      <c r="C146" s="199"/>
      <c r="D146" s="199"/>
      <c r="E146" s="199"/>
      <c r="F146" s="199"/>
    </row>
    <row r="147" spans="1:13" s="37" customFormat="1">
      <c r="A147" s="36">
        <v>-9</v>
      </c>
      <c r="B147" s="24" t="s">
        <v>134</v>
      </c>
      <c r="C147" s="24"/>
      <c r="D147" s="24"/>
      <c r="E147" s="24"/>
    </row>
    <row r="148" spans="1:13" s="37" customFormat="1">
      <c r="A148" s="36"/>
      <c r="B148" s="41"/>
      <c r="C148" s="24"/>
      <c r="D148" s="24"/>
      <c r="E148" s="24"/>
    </row>
    <row r="149" spans="1:13" s="37" customFormat="1">
      <c r="A149" s="36">
        <v>-10</v>
      </c>
      <c r="B149" s="204" t="s">
        <v>351</v>
      </c>
      <c r="C149" s="204"/>
      <c r="D149" s="204"/>
      <c r="E149" s="204"/>
      <c r="F149" s="204"/>
      <c r="G149" s="204"/>
      <c r="H149" s="204"/>
    </row>
    <row r="150" spans="1:13" s="37" customFormat="1">
      <c r="A150" s="36">
        <v>-11</v>
      </c>
      <c r="B150" s="204" t="s">
        <v>389</v>
      </c>
      <c r="C150" s="204"/>
      <c r="D150" s="204"/>
      <c r="E150" s="204"/>
      <c r="F150" s="204"/>
      <c r="G150" s="204"/>
      <c r="H150" s="204"/>
    </row>
    <row r="151" spans="1:13" s="37" customFormat="1" ht="48" customHeight="1">
      <c r="A151" s="79">
        <v>-12</v>
      </c>
      <c r="B151" s="199" t="s">
        <v>352</v>
      </c>
      <c r="C151" s="199"/>
      <c r="D151" s="199"/>
      <c r="E151" s="199"/>
      <c r="F151" s="199"/>
      <c r="G151" s="80"/>
      <c r="H151" s="80"/>
      <c r="I151" s="80"/>
      <c r="J151" s="80"/>
      <c r="K151" s="80"/>
      <c r="L151" s="80"/>
    </row>
    <row r="152" spans="1:13" s="37" customFormat="1" ht="18.75" customHeight="1">
      <c r="A152" s="79">
        <v>-13</v>
      </c>
      <c r="B152" s="199" t="s">
        <v>333</v>
      </c>
      <c r="C152" s="199"/>
      <c r="D152" s="199"/>
      <c r="E152" s="199"/>
      <c r="F152" s="199"/>
      <c r="G152" s="80"/>
      <c r="H152" s="80"/>
      <c r="I152" s="80"/>
      <c r="J152" s="80"/>
      <c r="K152" s="80"/>
      <c r="L152" s="80"/>
      <c r="M152" s="80"/>
    </row>
    <row r="153" spans="1:13" s="37" customFormat="1">
      <c r="A153" s="36">
        <v>-14</v>
      </c>
      <c r="B153" s="24" t="s">
        <v>129</v>
      </c>
      <c r="C153" s="24"/>
      <c r="D153" s="24"/>
      <c r="E153" s="24"/>
    </row>
    <row r="154" spans="1:13" s="37" customFormat="1" ht="47.25" customHeight="1">
      <c r="A154" s="79">
        <v>-15</v>
      </c>
      <c r="B154" s="199" t="s">
        <v>313</v>
      </c>
      <c r="C154" s="199"/>
      <c r="D154" s="199"/>
      <c r="E154" s="199"/>
      <c r="F154" s="199"/>
      <c r="G154" s="199"/>
      <c r="H154" s="199"/>
      <c r="I154" s="80"/>
      <c r="J154" s="80"/>
      <c r="K154" s="80"/>
      <c r="L154" s="80"/>
    </row>
    <row r="155" spans="1:13" s="37" customFormat="1">
      <c r="A155" s="36">
        <v>-16</v>
      </c>
      <c r="B155" s="24" t="s">
        <v>130</v>
      </c>
      <c r="C155" s="24"/>
      <c r="D155" s="24"/>
      <c r="E155" s="24"/>
    </row>
    <row r="156" spans="1:13" s="37" customFormat="1">
      <c r="A156" s="36">
        <v>-17</v>
      </c>
      <c r="B156" s="24" t="s">
        <v>131</v>
      </c>
      <c r="C156" s="24"/>
      <c r="D156" s="24"/>
      <c r="E156" s="24"/>
    </row>
    <row r="157" spans="1:13" s="189" customFormat="1" ht="96.75" customHeight="1">
      <c r="A157" s="79">
        <v>-18</v>
      </c>
      <c r="B157" s="199" t="s">
        <v>353</v>
      </c>
      <c r="C157" s="199"/>
      <c r="D157" s="199"/>
      <c r="E157" s="199"/>
      <c r="F157" s="199"/>
      <c r="G157" s="199"/>
      <c r="H157" s="199"/>
      <c r="I157" s="80"/>
      <c r="J157" s="80"/>
      <c r="K157" s="80"/>
      <c r="L157" s="80"/>
      <c r="M157" s="80"/>
    </row>
    <row r="158" spans="1:13" s="37" customFormat="1">
      <c r="A158" s="36">
        <v>-19</v>
      </c>
      <c r="B158" s="24" t="s">
        <v>310</v>
      </c>
      <c r="C158" s="24"/>
      <c r="D158" s="24"/>
      <c r="E158" s="24"/>
    </row>
    <row r="159" spans="1:13" s="37" customFormat="1">
      <c r="A159" s="36">
        <v>-20</v>
      </c>
      <c r="B159" s="24" t="s">
        <v>132</v>
      </c>
      <c r="C159" s="24"/>
      <c r="D159" s="24"/>
      <c r="E159" s="24"/>
    </row>
    <row r="160" spans="1:13" s="37" customFormat="1">
      <c r="A160" s="36">
        <v>-21</v>
      </c>
      <c r="B160" s="24" t="s">
        <v>133</v>
      </c>
      <c r="C160" s="24"/>
      <c r="D160" s="24"/>
      <c r="E160" s="24"/>
    </row>
    <row r="161" spans="1:13" s="37" customFormat="1" ht="31.5" customHeight="1">
      <c r="A161" s="79">
        <v>-22</v>
      </c>
      <c r="B161" s="199" t="s">
        <v>314</v>
      </c>
      <c r="C161" s="199"/>
      <c r="D161" s="199"/>
      <c r="E161" s="199"/>
      <c r="F161" s="199"/>
      <c r="G161" s="199"/>
      <c r="H161" s="199"/>
      <c r="I161" s="39"/>
      <c r="J161" s="39"/>
      <c r="K161" s="39"/>
      <c r="L161" s="39"/>
      <c r="M161" s="39"/>
    </row>
    <row r="162" spans="1:13" s="37" customFormat="1" ht="35.25" customHeight="1">
      <c r="A162" s="79">
        <v>-23</v>
      </c>
      <c r="B162" s="199" t="s">
        <v>315</v>
      </c>
      <c r="C162" s="199"/>
      <c r="D162" s="199"/>
      <c r="E162" s="199"/>
      <c r="F162" s="199"/>
      <c r="G162" s="199"/>
      <c r="H162" s="199"/>
      <c r="I162" s="80"/>
      <c r="J162" s="80"/>
      <c r="K162" s="80"/>
      <c r="L162" s="80"/>
      <c r="M162" s="80"/>
    </row>
    <row r="164" spans="1:13" s="37" customFormat="1">
      <c r="A164" s="136"/>
      <c r="B164" s="60" t="s">
        <v>135</v>
      </c>
      <c r="C164" s="137"/>
      <c r="D164" s="137"/>
      <c r="E164" s="137"/>
      <c r="F164" s="138"/>
    </row>
    <row r="165" spans="1:13" s="37" customFormat="1">
      <c r="A165" s="136"/>
      <c r="B165" s="60"/>
      <c r="C165" s="137"/>
      <c r="D165" s="137"/>
      <c r="E165" s="137"/>
      <c r="F165" s="138"/>
    </row>
    <row r="166" spans="1:13" s="37" customFormat="1">
      <c r="A166" s="46"/>
      <c r="B166" s="47" t="s">
        <v>136</v>
      </c>
      <c r="C166" s="48"/>
      <c r="D166" s="48"/>
      <c r="E166" s="48"/>
      <c r="F166" s="49" t="str">
        <f>IF('PPNR NII Worksheet'!E98=0,"N/A",'PPNR NII Worksheet'!E98=F31)</f>
        <v>N/A</v>
      </c>
    </row>
    <row r="167" spans="1:13" s="52" customFormat="1">
      <c r="A167" s="40"/>
      <c r="B167" s="50" t="s">
        <v>137</v>
      </c>
      <c r="C167" s="32"/>
      <c r="D167" s="32"/>
      <c r="E167" s="32"/>
      <c r="F167" s="51" t="str">
        <f>IF((F96)=0,"N/A",IF((F29+F92)/F96&gt;10%,FALSE,TRUE))</f>
        <v>N/A</v>
      </c>
    </row>
  </sheetData>
  <sheetProtection password="E0C8" sheet="1" objects="1" scenarios="1"/>
  <protectedRanges>
    <protectedRange sqref="B131:B141 F131:F141 B145 B148" name="Footnotes"/>
    <protectedRange sqref="F11:F19 F21:F29 F37:F38 F41:F42 F44:F48 F50:F55 F57:F60 F62:F64 F67:F68 F70:F72 F74:F75 F77:F78 F80:F81 F84:F92 F100:F109 F111:F115 F121:F122" name="Data"/>
    <protectedRange sqref="B4" name="Choose menu_1"/>
  </protectedRanges>
  <mergeCells count="14">
    <mergeCell ref="B162:H162"/>
    <mergeCell ref="B161:H161"/>
    <mergeCell ref="B1:F1"/>
    <mergeCell ref="B2:F2"/>
    <mergeCell ref="B46:C46"/>
    <mergeCell ref="B48:C48"/>
    <mergeCell ref="B130:F130"/>
    <mergeCell ref="B151:F151"/>
    <mergeCell ref="B152:F152"/>
    <mergeCell ref="B154:H154"/>
    <mergeCell ref="B157:H157"/>
    <mergeCell ref="B146:F146"/>
    <mergeCell ref="B150:H150"/>
    <mergeCell ref="B149:H149"/>
  </mergeCells>
  <conditionalFormatting sqref="F166">
    <cfRule type="cellIs" dxfId="3" priority="3" operator="equal">
      <formula>FALSE</formula>
    </cfRule>
  </conditionalFormatting>
  <conditionalFormatting sqref="F167">
    <cfRule type="cellIs" dxfId="2" priority="2" operator="equal">
      <formula>FALSE</formula>
    </cfRule>
  </conditionalFormatting>
  <conditionalFormatting sqref="F166">
    <cfRule type="expression" dxfId="1" priority="1">
      <formula>F166=FALSE</formula>
    </cfRule>
  </conditionalFormatting>
  <pageMargins left="0.7" right="0.7" top="0.75" bottom="0.75" header="0.3" footer="0.3"/>
  <pageSetup scale="7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Worksheet'!$M$20:$M$22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24"/>
  <sheetViews>
    <sheetView showGridLines="0" zoomScale="80" zoomScaleNormal="80" workbookViewId="0"/>
  </sheetViews>
  <sheetFormatPr defaultRowHeight="15"/>
  <cols>
    <col min="1" max="1" width="5.7109375" style="24" customWidth="1"/>
    <col min="2" max="2" width="73.42578125" style="24" customWidth="1"/>
    <col min="3" max="3" width="24" style="24" customWidth="1"/>
    <col min="4" max="4" width="6.42578125" style="24" customWidth="1"/>
    <col min="5" max="5" width="12.7109375" style="45" customWidth="1"/>
    <col min="6" max="6" width="9.140625" style="37"/>
    <col min="7" max="12" width="9.140625" style="45"/>
    <col min="13" max="13" width="9.140625" style="172"/>
    <col min="14" max="16384" width="9.140625" style="45"/>
  </cols>
  <sheetData>
    <row r="1" spans="1:13" s="81" customFormat="1" ht="18.75">
      <c r="A1" s="84"/>
      <c r="B1" s="200" t="s">
        <v>299</v>
      </c>
      <c r="C1" s="200"/>
      <c r="D1" s="200"/>
      <c r="E1" s="200"/>
      <c r="F1" s="200"/>
      <c r="M1" s="171"/>
    </row>
    <row r="2" spans="1:13" s="81" customFormat="1" ht="48.75" customHeight="1">
      <c r="A2" s="31"/>
      <c r="B2" s="205" t="s">
        <v>304</v>
      </c>
      <c r="C2" s="205"/>
      <c r="D2" s="206"/>
      <c r="E2" s="206"/>
      <c r="F2" s="31"/>
      <c r="M2" s="171"/>
    </row>
    <row r="3" spans="1:13" ht="15.75" thickBot="1">
      <c r="A3" s="23"/>
      <c r="B3" s="17"/>
      <c r="C3" s="17"/>
      <c r="D3" s="139"/>
    </row>
    <row r="4" spans="1:13" ht="15.75" thickBot="1">
      <c r="A4" s="23"/>
      <c r="B4" s="209"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210"/>
      <c r="D4" s="139"/>
    </row>
    <row r="5" spans="1:13" ht="15.75" thickBot="1">
      <c r="A5" s="23"/>
      <c r="B5" s="140"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D5" s="44"/>
    </row>
    <row r="6" spans="1:13">
      <c r="A6" s="23"/>
      <c r="B6" s="31"/>
      <c r="D6" s="44"/>
    </row>
    <row r="7" spans="1:13" ht="15" customHeight="1">
      <c r="A7" s="23"/>
      <c r="C7" s="53" t="s">
        <v>139</v>
      </c>
      <c r="D7" s="44"/>
      <c r="E7" s="88" t="s">
        <v>295</v>
      </c>
    </row>
    <row r="8" spans="1:13" ht="15.75" thickBot="1">
      <c r="B8" s="19" t="s">
        <v>140</v>
      </c>
      <c r="D8" s="19"/>
      <c r="E8" s="141"/>
    </row>
    <row r="9" spans="1:13" ht="15.75" thickTop="1">
      <c r="A9" s="23">
        <v>1</v>
      </c>
      <c r="B9" s="54" t="s">
        <v>141</v>
      </c>
      <c r="C9" s="55" t="s">
        <v>142</v>
      </c>
      <c r="D9" s="54"/>
      <c r="E9" s="142"/>
    </row>
    <row r="10" spans="1:13" s="37" customFormat="1">
      <c r="A10" s="23">
        <f>A9+1</f>
        <v>2</v>
      </c>
      <c r="B10" s="54" t="s">
        <v>143</v>
      </c>
      <c r="C10" s="54"/>
      <c r="D10" s="54"/>
      <c r="E10" s="162">
        <f>SUM(E11:E12)</f>
        <v>0</v>
      </c>
      <c r="M10" s="173"/>
    </row>
    <row r="11" spans="1:13">
      <c r="A11" s="31" t="str">
        <f>A10&amp;"A"</f>
        <v>2A</v>
      </c>
      <c r="B11" s="56" t="s">
        <v>144</v>
      </c>
      <c r="C11" s="55" t="s">
        <v>145</v>
      </c>
      <c r="D11" s="21"/>
      <c r="E11" s="142"/>
    </row>
    <row r="12" spans="1:13">
      <c r="A12" s="31" t="str">
        <f>A10&amp;"B"</f>
        <v>2B</v>
      </c>
      <c r="B12" s="56" t="s">
        <v>146</v>
      </c>
      <c r="C12" s="55" t="s">
        <v>147</v>
      </c>
      <c r="D12" s="21"/>
      <c r="E12" s="142"/>
    </row>
    <row r="13" spans="1:13" s="37" customFormat="1">
      <c r="A13" s="23">
        <f>A10+1</f>
        <v>3</v>
      </c>
      <c r="B13" s="54" t="s">
        <v>148</v>
      </c>
      <c r="C13" s="54"/>
      <c r="D13" s="54"/>
      <c r="E13" s="142"/>
      <c r="M13" s="173"/>
    </row>
    <row r="14" spans="1:13" s="37" customFormat="1">
      <c r="A14" s="23">
        <f>A13+1</f>
        <v>4</v>
      </c>
      <c r="B14" s="54" t="s">
        <v>149</v>
      </c>
      <c r="C14" s="54"/>
      <c r="D14" s="54"/>
      <c r="E14" s="142"/>
      <c r="M14" s="173"/>
    </row>
    <row r="15" spans="1:13" s="37" customFormat="1" ht="45">
      <c r="A15" s="23">
        <f t="shared" ref="A15:A17" si="0">A14+1</f>
        <v>5</v>
      </c>
      <c r="B15" s="54" t="s">
        <v>150</v>
      </c>
      <c r="C15" s="57" t="s">
        <v>151</v>
      </c>
      <c r="D15" s="54"/>
      <c r="E15" s="142"/>
      <c r="M15" s="173"/>
    </row>
    <row r="16" spans="1:13">
      <c r="A16" s="23">
        <f t="shared" si="0"/>
        <v>6</v>
      </c>
      <c r="B16" s="54" t="s">
        <v>152</v>
      </c>
      <c r="C16" s="57" t="s">
        <v>153</v>
      </c>
      <c r="D16" s="54"/>
      <c r="E16" s="142"/>
    </row>
    <row r="17" spans="1:13" s="37" customFormat="1">
      <c r="A17" s="23">
        <f t="shared" si="0"/>
        <v>7</v>
      </c>
      <c r="B17" s="54" t="s">
        <v>154</v>
      </c>
      <c r="C17" s="54"/>
      <c r="D17" s="54"/>
      <c r="E17" s="162">
        <f>SUM(E18:E20)</f>
        <v>0</v>
      </c>
      <c r="M17" s="173"/>
    </row>
    <row r="18" spans="1:13">
      <c r="A18" s="31" t="str">
        <f>A17&amp;"A"</f>
        <v>7A</v>
      </c>
      <c r="B18" s="56" t="s">
        <v>155</v>
      </c>
      <c r="C18" s="57" t="s">
        <v>156</v>
      </c>
      <c r="D18" s="21"/>
      <c r="E18" s="142"/>
    </row>
    <row r="19" spans="1:13">
      <c r="A19" s="31" t="str">
        <f>A17&amp;"B"</f>
        <v>7B</v>
      </c>
      <c r="B19" s="56" t="s">
        <v>157</v>
      </c>
      <c r="C19" s="21"/>
      <c r="D19" s="21"/>
      <c r="E19" s="142"/>
    </row>
    <row r="20" spans="1:13" ht="18.75">
      <c r="A20" s="31" t="str">
        <f>A17&amp;"C"</f>
        <v>7C</v>
      </c>
      <c r="B20" s="56" t="s">
        <v>158</v>
      </c>
      <c r="C20" s="21"/>
      <c r="D20" s="21"/>
      <c r="E20" s="142"/>
      <c r="M20" s="174" t="s">
        <v>138</v>
      </c>
    </row>
    <row r="21" spans="1:13" ht="30">
      <c r="A21" s="23">
        <f>A17+1</f>
        <v>8</v>
      </c>
      <c r="B21" s="54" t="s">
        <v>159</v>
      </c>
      <c r="C21" s="57" t="s">
        <v>160</v>
      </c>
      <c r="D21" s="21"/>
      <c r="E21" s="177">
        <f t="shared" ref="E21" si="1">SUM(E22:E23)</f>
        <v>0</v>
      </c>
      <c r="M21" s="174" t="s">
        <v>161</v>
      </c>
    </row>
    <row r="22" spans="1:13" ht="18.75">
      <c r="A22" s="31" t="str">
        <f>A21&amp;"A"</f>
        <v>8A</v>
      </c>
      <c r="B22" s="56" t="s">
        <v>162</v>
      </c>
      <c r="C22" s="57"/>
      <c r="D22" s="21"/>
      <c r="E22" s="142"/>
      <c r="M22" s="174" t="s">
        <v>163</v>
      </c>
    </row>
    <row r="23" spans="1:13">
      <c r="A23" s="31" t="str">
        <f>A21&amp;"B"</f>
        <v>8B</v>
      </c>
      <c r="B23" s="56" t="s">
        <v>44</v>
      </c>
      <c r="C23" s="57"/>
      <c r="D23" s="21"/>
      <c r="E23" s="142"/>
    </row>
    <row r="24" spans="1:13" s="37" customFormat="1">
      <c r="A24" s="23">
        <f>A21+1</f>
        <v>9</v>
      </c>
      <c r="B24" s="54" t="s">
        <v>354</v>
      </c>
      <c r="C24" s="53"/>
      <c r="D24" s="54"/>
      <c r="E24" s="142"/>
      <c r="M24" s="173"/>
    </row>
    <row r="25" spans="1:13" s="37" customFormat="1">
      <c r="A25" s="23">
        <f>A24+1</f>
        <v>10</v>
      </c>
      <c r="B25" s="54" t="s">
        <v>165</v>
      </c>
      <c r="C25" s="57" t="s">
        <v>166</v>
      </c>
      <c r="D25" s="54"/>
      <c r="E25" s="142"/>
      <c r="M25" s="173"/>
    </row>
    <row r="26" spans="1:13" s="37" customFormat="1">
      <c r="A26" s="23">
        <f t="shared" ref="A26:A28" si="2">A25+1</f>
        <v>11</v>
      </c>
      <c r="B26" s="54" t="s">
        <v>167</v>
      </c>
      <c r="C26" s="57" t="s">
        <v>312</v>
      </c>
      <c r="D26" s="54"/>
      <c r="E26" s="142"/>
      <c r="J26" s="143"/>
      <c r="M26" s="173"/>
    </row>
    <row r="27" spans="1:13" s="37" customFormat="1">
      <c r="A27" s="23">
        <f t="shared" si="2"/>
        <v>12</v>
      </c>
      <c r="B27" s="54" t="s">
        <v>168</v>
      </c>
      <c r="C27" s="54"/>
      <c r="D27" s="54"/>
      <c r="E27" s="142"/>
      <c r="J27" s="143"/>
      <c r="M27" s="173"/>
    </row>
    <row r="28" spans="1:13" s="37" customFormat="1">
      <c r="A28" s="23">
        <f t="shared" si="2"/>
        <v>13</v>
      </c>
      <c r="B28" s="54" t="s">
        <v>169</v>
      </c>
      <c r="C28" s="54"/>
      <c r="D28" s="54"/>
      <c r="E28" s="142"/>
      <c r="M28" s="173"/>
    </row>
    <row r="29" spans="1:13" s="37" customFormat="1">
      <c r="A29" s="23"/>
      <c r="B29" s="54"/>
      <c r="C29" s="54"/>
      <c r="D29" s="54"/>
      <c r="E29" s="54"/>
      <c r="M29" s="173"/>
    </row>
    <row r="30" spans="1:13" s="37" customFormat="1">
      <c r="A30" s="105">
        <f>A28+1</f>
        <v>14</v>
      </c>
      <c r="B30" s="58" t="s">
        <v>170</v>
      </c>
      <c r="C30" s="58"/>
      <c r="D30" s="58"/>
      <c r="E30" s="178">
        <f>SUM(E9,E10,SUM(E13:E17),E21,SUM(E24:E28))</f>
        <v>0</v>
      </c>
      <c r="M30" s="173"/>
    </row>
    <row r="31" spans="1:13" s="37" customFormat="1">
      <c r="A31" s="23"/>
      <c r="B31" s="59"/>
      <c r="C31" s="59"/>
      <c r="D31" s="59"/>
      <c r="E31" s="144"/>
      <c r="M31" s="173"/>
    </row>
    <row r="32" spans="1:13">
      <c r="A32" s="23"/>
      <c r="B32" s="19" t="s">
        <v>171</v>
      </c>
      <c r="C32" s="19"/>
      <c r="D32" s="19"/>
      <c r="E32" s="144"/>
    </row>
    <row r="33" spans="1:13">
      <c r="A33" s="23">
        <f>A30+1</f>
        <v>15</v>
      </c>
      <c r="B33" s="54" t="s">
        <v>141</v>
      </c>
      <c r="C33" s="54"/>
      <c r="D33" s="54"/>
      <c r="E33" s="181"/>
    </row>
    <row r="34" spans="1:13" s="37" customFormat="1">
      <c r="A34" s="23">
        <f>A33+1</f>
        <v>16</v>
      </c>
      <c r="B34" s="54" t="s">
        <v>143</v>
      </c>
      <c r="C34" s="54"/>
      <c r="D34" s="54"/>
      <c r="E34" s="182"/>
      <c r="M34" s="173"/>
    </row>
    <row r="35" spans="1:13">
      <c r="A35" s="31" t="str">
        <f>A34&amp;"A"</f>
        <v>16A</v>
      </c>
      <c r="B35" s="56" t="s">
        <v>144</v>
      </c>
      <c r="C35" s="21"/>
      <c r="D35" s="21"/>
      <c r="E35" s="181"/>
    </row>
    <row r="36" spans="1:13">
      <c r="A36" s="31" t="str">
        <f>A34&amp;"B"</f>
        <v>16B</v>
      </c>
      <c r="B36" s="56" t="s">
        <v>397</v>
      </c>
      <c r="C36" s="21"/>
      <c r="D36" s="21"/>
      <c r="E36" s="181"/>
    </row>
    <row r="37" spans="1:13" s="37" customFormat="1">
      <c r="A37" s="23">
        <f>A34+1</f>
        <v>17</v>
      </c>
      <c r="B37" s="54" t="s">
        <v>172</v>
      </c>
      <c r="C37" s="54"/>
      <c r="D37" s="54"/>
      <c r="E37" s="181"/>
      <c r="M37" s="173"/>
    </row>
    <row r="38" spans="1:13" s="37" customFormat="1">
      <c r="A38" s="23">
        <f>A37+1</f>
        <v>18</v>
      </c>
      <c r="B38" s="54" t="s">
        <v>149</v>
      </c>
      <c r="C38" s="54"/>
      <c r="D38" s="54"/>
      <c r="E38" s="181"/>
      <c r="M38" s="173"/>
    </row>
    <row r="39" spans="1:13" s="37" customFormat="1">
      <c r="A39" s="23">
        <f>A38+1</f>
        <v>19</v>
      </c>
      <c r="B39" s="54" t="s">
        <v>150</v>
      </c>
      <c r="C39" s="54"/>
      <c r="D39" s="54"/>
      <c r="E39" s="181"/>
      <c r="M39" s="173"/>
    </row>
    <row r="40" spans="1:13">
      <c r="A40" s="23">
        <f t="shared" ref="A40:A41" si="3">A39+1</f>
        <v>20</v>
      </c>
      <c r="B40" s="54" t="s">
        <v>152</v>
      </c>
      <c r="C40" s="54"/>
      <c r="D40" s="54"/>
      <c r="E40" s="181"/>
    </row>
    <row r="41" spans="1:13" s="37" customFormat="1">
      <c r="A41" s="23">
        <f t="shared" si="3"/>
        <v>21</v>
      </c>
      <c r="B41" s="54" t="s">
        <v>154</v>
      </c>
      <c r="C41" s="54"/>
      <c r="D41" s="54"/>
      <c r="E41" s="182"/>
      <c r="M41" s="173"/>
    </row>
    <row r="42" spans="1:13">
      <c r="A42" s="31" t="str">
        <f>A41&amp;"A"</f>
        <v>21A</v>
      </c>
      <c r="B42" s="56" t="s">
        <v>155</v>
      </c>
      <c r="C42" s="21"/>
      <c r="D42" s="21"/>
      <c r="E42" s="181"/>
    </row>
    <row r="43" spans="1:13">
      <c r="A43" s="31" t="str">
        <f>A41&amp;"B"</f>
        <v>21B</v>
      </c>
      <c r="B43" s="56" t="s">
        <v>157</v>
      </c>
      <c r="C43" s="21"/>
      <c r="D43" s="21"/>
      <c r="E43" s="181"/>
    </row>
    <row r="44" spans="1:13">
      <c r="A44" s="31" t="str">
        <f>A41&amp;"C"</f>
        <v>21C</v>
      </c>
      <c r="B44" s="56" t="s">
        <v>158</v>
      </c>
      <c r="C44" s="21"/>
      <c r="D44" s="21"/>
      <c r="E44" s="181"/>
    </row>
    <row r="45" spans="1:13">
      <c r="A45" s="23">
        <f>A41+1</f>
        <v>22</v>
      </c>
      <c r="B45" s="54" t="s">
        <v>159</v>
      </c>
      <c r="C45" s="54"/>
      <c r="D45" s="21"/>
      <c r="E45" s="182"/>
    </row>
    <row r="46" spans="1:13">
      <c r="A46" s="31" t="str">
        <f>A45&amp;"A"</f>
        <v>22A</v>
      </c>
      <c r="B46" s="56" t="s">
        <v>162</v>
      </c>
      <c r="C46" s="21"/>
      <c r="D46" s="21"/>
      <c r="E46" s="181"/>
    </row>
    <row r="47" spans="1:13">
      <c r="A47" s="31" t="str">
        <f>A45&amp;"B"</f>
        <v>22B</v>
      </c>
      <c r="B47" s="56" t="s">
        <v>44</v>
      </c>
      <c r="C47" s="21"/>
      <c r="D47" s="21"/>
      <c r="E47" s="181"/>
    </row>
    <row r="48" spans="1:13" s="37" customFormat="1">
      <c r="A48" s="23">
        <f>A45+1</f>
        <v>23</v>
      </c>
      <c r="B48" s="54" t="s">
        <v>164</v>
      </c>
      <c r="C48" s="54"/>
      <c r="D48" s="54"/>
      <c r="E48" s="181"/>
      <c r="M48" s="173"/>
    </row>
    <row r="49" spans="1:13" s="37" customFormat="1">
      <c r="A49" s="23">
        <f>A48+1</f>
        <v>24</v>
      </c>
      <c r="B49" s="54" t="s">
        <v>173</v>
      </c>
      <c r="C49" s="54"/>
      <c r="D49" s="54"/>
      <c r="E49" s="181"/>
      <c r="M49" s="173"/>
    </row>
    <row r="50" spans="1:13" s="37" customFormat="1">
      <c r="A50" s="23">
        <f t="shared" ref="A50:A52" si="4">A49+1</f>
        <v>25</v>
      </c>
      <c r="B50" s="54" t="s">
        <v>167</v>
      </c>
      <c r="C50" s="54"/>
      <c r="D50" s="54"/>
      <c r="E50" s="181"/>
      <c r="M50" s="173"/>
    </row>
    <row r="51" spans="1:13" s="37" customFormat="1">
      <c r="A51" s="23">
        <f t="shared" si="4"/>
        <v>26</v>
      </c>
      <c r="B51" s="54" t="s">
        <v>168</v>
      </c>
      <c r="C51" s="54"/>
      <c r="D51" s="54"/>
      <c r="E51" s="181"/>
      <c r="M51" s="173"/>
    </row>
    <row r="52" spans="1:13" s="37" customFormat="1">
      <c r="A52" s="23">
        <f t="shared" si="4"/>
        <v>27</v>
      </c>
      <c r="B52" s="54" t="s">
        <v>44</v>
      </c>
      <c r="C52" s="54"/>
      <c r="D52" s="54"/>
      <c r="E52" s="181"/>
      <c r="M52" s="173"/>
    </row>
    <row r="53" spans="1:13">
      <c r="E53" s="145"/>
    </row>
    <row r="54" spans="1:13">
      <c r="A54" s="105">
        <f>A52+1</f>
        <v>28</v>
      </c>
      <c r="B54" s="25" t="s">
        <v>174</v>
      </c>
      <c r="C54" s="25"/>
      <c r="D54" s="25"/>
      <c r="E54" s="146">
        <f t="shared" ref="E54" si="5">(SUMPRODUCT(E9:E28,E33:E52))/4</f>
        <v>0</v>
      </c>
    </row>
    <row r="55" spans="1:13">
      <c r="B55" s="60"/>
      <c r="C55" s="60"/>
      <c r="D55" s="60"/>
      <c r="E55" s="147"/>
    </row>
    <row r="56" spans="1:13">
      <c r="A56" s="23"/>
      <c r="B56" s="19" t="s">
        <v>175</v>
      </c>
      <c r="C56" s="19"/>
      <c r="D56" s="19"/>
      <c r="E56" s="147"/>
    </row>
    <row r="57" spans="1:13" s="37" customFormat="1">
      <c r="A57" s="23">
        <f>A54+1</f>
        <v>29</v>
      </c>
      <c r="B57" s="61" t="s">
        <v>193</v>
      </c>
      <c r="C57" s="61"/>
      <c r="D57" s="61"/>
      <c r="E57" s="162">
        <f>SUM(E58:E62)</f>
        <v>0</v>
      </c>
      <c r="M57" s="173"/>
    </row>
    <row r="58" spans="1:13">
      <c r="A58" s="31" t="str">
        <f>A57&amp;"A"</f>
        <v>29A</v>
      </c>
      <c r="B58" s="56" t="s">
        <v>176</v>
      </c>
      <c r="C58" s="21"/>
      <c r="D58" s="21"/>
      <c r="E58" s="41"/>
    </row>
    <row r="59" spans="1:13">
      <c r="A59" s="31" t="str">
        <f>A57&amp;"B"</f>
        <v>29B</v>
      </c>
      <c r="B59" s="56" t="s">
        <v>177</v>
      </c>
      <c r="C59" s="21"/>
      <c r="D59" s="21"/>
      <c r="E59" s="41"/>
    </row>
    <row r="60" spans="1:13">
      <c r="A60" s="31" t="str">
        <f>A57&amp;"C"</f>
        <v>29C</v>
      </c>
      <c r="B60" s="56" t="s">
        <v>178</v>
      </c>
      <c r="C60" s="21"/>
      <c r="D60" s="21"/>
      <c r="E60" s="142"/>
    </row>
    <row r="61" spans="1:13">
      <c r="A61" s="31" t="str">
        <f>A57&amp;"D"</f>
        <v>29D</v>
      </c>
      <c r="B61" s="56" t="s">
        <v>179</v>
      </c>
      <c r="C61" s="21"/>
      <c r="D61" s="21"/>
      <c r="E61" s="142"/>
    </row>
    <row r="62" spans="1:13">
      <c r="A62" s="31" t="str">
        <f>A57&amp;"E"</f>
        <v>29E</v>
      </c>
      <c r="B62" s="56" t="s">
        <v>180</v>
      </c>
      <c r="C62" s="21"/>
      <c r="D62" s="21"/>
      <c r="E62" s="142"/>
    </row>
    <row r="63" spans="1:13">
      <c r="A63" s="23">
        <f>A57+1</f>
        <v>30</v>
      </c>
      <c r="B63" s="61" t="s">
        <v>196</v>
      </c>
      <c r="C63" s="61"/>
      <c r="D63" s="61"/>
      <c r="E63" s="162">
        <f>SUM(E64:E65)</f>
        <v>0</v>
      </c>
    </row>
    <row r="64" spans="1:13">
      <c r="A64" s="31" t="str">
        <f>A63&amp;"A"</f>
        <v>30A</v>
      </c>
      <c r="B64" s="56" t="s">
        <v>181</v>
      </c>
      <c r="C64" s="21"/>
      <c r="D64" s="21"/>
      <c r="E64" s="41"/>
    </row>
    <row r="65" spans="1:13">
      <c r="A65" s="31" t="str">
        <f>A63&amp;"B"</f>
        <v>30B</v>
      </c>
      <c r="B65" s="56" t="s">
        <v>182</v>
      </c>
      <c r="C65" s="21"/>
      <c r="D65" s="21"/>
      <c r="E65" s="41"/>
    </row>
    <row r="66" spans="1:13" s="37" customFormat="1">
      <c r="A66" s="23">
        <f>A63+1</f>
        <v>31</v>
      </c>
      <c r="B66" s="61" t="s">
        <v>183</v>
      </c>
      <c r="C66" s="61"/>
      <c r="D66" s="61"/>
      <c r="E66" s="162">
        <f>SUM(E67:E69)</f>
        <v>0</v>
      </c>
      <c r="M66" s="173"/>
    </row>
    <row r="67" spans="1:13">
      <c r="A67" s="31" t="str">
        <f>A66&amp;"A"</f>
        <v>31A</v>
      </c>
      <c r="B67" s="56" t="s">
        <v>184</v>
      </c>
      <c r="C67" s="21"/>
      <c r="D67" s="21"/>
      <c r="E67" s="41"/>
    </row>
    <row r="68" spans="1:13" s="37" customFormat="1">
      <c r="A68" s="31" t="str">
        <f>A66&amp;"B"</f>
        <v>31B</v>
      </c>
      <c r="B68" s="56" t="s">
        <v>185</v>
      </c>
      <c r="C68" s="21"/>
      <c r="D68" s="21"/>
      <c r="E68" s="41"/>
      <c r="M68" s="173"/>
    </row>
    <row r="69" spans="1:13" s="37" customFormat="1">
      <c r="A69" s="31" t="str">
        <f>A66&amp;"C"</f>
        <v>31C</v>
      </c>
      <c r="B69" s="56" t="s">
        <v>186</v>
      </c>
      <c r="C69" s="21"/>
      <c r="D69" s="21"/>
      <c r="E69" s="142"/>
      <c r="M69" s="173"/>
    </row>
    <row r="70" spans="1:13">
      <c r="A70" s="23">
        <f>A66+1</f>
        <v>32</v>
      </c>
      <c r="B70" s="61" t="s">
        <v>187</v>
      </c>
      <c r="C70" s="61"/>
      <c r="D70" s="61"/>
      <c r="E70" s="142"/>
    </row>
    <row r="71" spans="1:13" ht="30">
      <c r="A71" s="23">
        <f>A70+1</f>
        <v>33</v>
      </c>
      <c r="B71" s="61" t="s">
        <v>188</v>
      </c>
      <c r="C71" s="61"/>
      <c r="D71" s="61"/>
      <c r="E71" s="142"/>
    </row>
    <row r="72" spans="1:13">
      <c r="A72" s="23">
        <f t="shared" ref="A72:A73" si="6">A71+1</f>
        <v>34</v>
      </c>
      <c r="B72" s="61" t="s">
        <v>189</v>
      </c>
      <c r="C72" s="61"/>
      <c r="D72" s="61"/>
      <c r="E72" s="142"/>
    </row>
    <row r="73" spans="1:13">
      <c r="A73" s="23">
        <f t="shared" si="6"/>
        <v>35</v>
      </c>
      <c r="B73" s="61" t="s">
        <v>190</v>
      </c>
      <c r="C73" s="61"/>
      <c r="D73" s="61"/>
      <c r="E73" s="142"/>
    </row>
    <row r="74" spans="1:13">
      <c r="A74" s="23"/>
      <c r="B74" s="61"/>
      <c r="C74" s="61"/>
      <c r="D74" s="61"/>
      <c r="E74" s="190"/>
    </row>
    <row r="75" spans="1:13" s="37" customFormat="1">
      <c r="A75" s="105">
        <f>A73+1</f>
        <v>36</v>
      </c>
      <c r="B75" s="58" t="s">
        <v>191</v>
      </c>
      <c r="C75" s="58"/>
      <c r="D75" s="58"/>
      <c r="E75" s="178">
        <f>SUM(E57,E63,E66)+SUM(E70:E73)</f>
        <v>0</v>
      </c>
      <c r="M75" s="173"/>
    </row>
    <row r="76" spans="1:13" s="83" customFormat="1">
      <c r="A76" s="23"/>
      <c r="B76" s="62"/>
      <c r="C76" s="62"/>
      <c r="D76" s="62"/>
      <c r="E76" s="148"/>
      <c r="M76" s="175"/>
    </row>
    <row r="77" spans="1:13" s="83" customFormat="1">
      <c r="A77" s="23"/>
      <c r="B77" s="63" t="s">
        <v>192</v>
      </c>
      <c r="C77" s="63"/>
      <c r="D77" s="63"/>
      <c r="E77" s="148"/>
      <c r="M77" s="175"/>
    </row>
    <row r="78" spans="1:13" s="37" customFormat="1">
      <c r="A78" s="23">
        <f>A75+1</f>
        <v>37</v>
      </c>
      <c r="B78" s="61" t="s">
        <v>193</v>
      </c>
      <c r="C78" s="61"/>
      <c r="D78" s="61"/>
      <c r="E78" s="179"/>
      <c r="M78" s="173"/>
    </row>
    <row r="79" spans="1:13">
      <c r="A79" s="31" t="str">
        <f>A78&amp;"A"</f>
        <v>37A</v>
      </c>
      <c r="B79" s="56" t="s">
        <v>194</v>
      </c>
      <c r="C79" s="21"/>
      <c r="D79" s="21"/>
      <c r="E79" s="179">
        <v>0</v>
      </c>
    </row>
    <row r="80" spans="1:13">
      <c r="A80" s="31" t="str">
        <f>A78&amp;"B"</f>
        <v>37B</v>
      </c>
      <c r="B80" s="56" t="s">
        <v>177</v>
      </c>
      <c r="C80" s="21"/>
      <c r="D80" s="21"/>
      <c r="E80" s="149"/>
    </row>
    <row r="81" spans="1:13">
      <c r="A81" s="31" t="str">
        <f>A78&amp;"C"</f>
        <v>37C</v>
      </c>
      <c r="B81" s="56" t="s">
        <v>178</v>
      </c>
      <c r="C81" s="21"/>
      <c r="D81" s="21"/>
      <c r="E81" s="149"/>
    </row>
    <row r="82" spans="1:13" ht="30">
      <c r="A82" s="31" t="str">
        <f>A78&amp;"D"</f>
        <v>37D</v>
      </c>
      <c r="B82" s="64" t="s">
        <v>195</v>
      </c>
      <c r="C82" s="65"/>
      <c r="D82" s="21"/>
      <c r="E82" s="149"/>
    </row>
    <row r="83" spans="1:13">
      <c r="A83" s="31" t="str">
        <f>A78&amp;"E"</f>
        <v>37E</v>
      </c>
      <c r="B83" s="56" t="s">
        <v>180</v>
      </c>
      <c r="C83" s="21"/>
      <c r="D83" s="21"/>
      <c r="E83" s="149"/>
    </row>
    <row r="84" spans="1:13" s="37" customFormat="1">
      <c r="A84" s="23">
        <f>A78+1</f>
        <v>38</v>
      </c>
      <c r="B84" s="61" t="s">
        <v>196</v>
      </c>
      <c r="C84" s="61"/>
      <c r="D84" s="61"/>
      <c r="E84" s="179"/>
      <c r="M84" s="173"/>
    </row>
    <row r="85" spans="1:13">
      <c r="A85" s="31" t="str">
        <f>A84&amp;"A"</f>
        <v>38A</v>
      </c>
      <c r="B85" s="56" t="s">
        <v>181</v>
      </c>
      <c r="C85" s="21"/>
      <c r="D85" s="21"/>
      <c r="E85" s="149"/>
    </row>
    <row r="86" spans="1:13">
      <c r="A86" s="31" t="str">
        <f>A84&amp;"B"</f>
        <v>38B</v>
      </c>
      <c r="B86" s="56" t="s">
        <v>182</v>
      </c>
      <c r="C86" s="21"/>
      <c r="D86" s="21"/>
      <c r="E86" s="149"/>
    </row>
    <row r="87" spans="1:13" s="37" customFormat="1">
      <c r="A87" s="23">
        <f>A84+1</f>
        <v>39</v>
      </c>
      <c r="B87" s="61" t="s">
        <v>183</v>
      </c>
      <c r="C87" s="61"/>
      <c r="D87" s="61"/>
      <c r="E87" s="179"/>
      <c r="M87" s="173"/>
    </row>
    <row r="88" spans="1:13">
      <c r="A88" s="31" t="str">
        <f>A87&amp;"A"</f>
        <v>39A</v>
      </c>
      <c r="B88" s="56" t="s">
        <v>184</v>
      </c>
      <c r="C88" s="21"/>
      <c r="D88" s="21"/>
      <c r="E88" s="149"/>
    </row>
    <row r="89" spans="1:13" s="37" customFormat="1">
      <c r="A89" s="31" t="str">
        <f>A87&amp;"B"</f>
        <v>39B</v>
      </c>
      <c r="B89" s="56" t="s">
        <v>185</v>
      </c>
      <c r="C89" s="21"/>
      <c r="D89" s="21"/>
      <c r="E89" s="149"/>
      <c r="M89" s="173"/>
    </row>
    <row r="90" spans="1:13" s="37" customFormat="1">
      <c r="A90" s="31" t="str">
        <f>A87&amp;"C"</f>
        <v>39C</v>
      </c>
      <c r="B90" s="56" t="s">
        <v>186</v>
      </c>
      <c r="C90" s="21"/>
      <c r="D90" s="21"/>
      <c r="E90" s="149"/>
      <c r="M90" s="173"/>
    </row>
    <row r="91" spans="1:13">
      <c r="A91" s="23">
        <f>A87+1</f>
        <v>40</v>
      </c>
      <c r="B91" s="61" t="s">
        <v>187</v>
      </c>
      <c r="C91" s="61"/>
      <c r="D91" s="61"/>
      <c r="E91" s="149"/>
    </row>
    <row r="92" spans="1:13" ht="30">
      <c r="A92" s="23">
        <f>A91+1</f>
        <v>41</v>
      </c>
      <c r="B92" s="61" t="s">
        <v>197</v>
      </c>
      <c r="C92" s="61"/>
      <c r="D92" s="61"/>
      <c r="E92" s="149"/>
    </row>
    <row r="93" spans="1:13">
      <c r="A93" s="23">
        <f t="shared" ref="A93:A94" si="7">A92+1</f>
        <v>42</v>
      </c>
      <c r="B93" s="61" t="s">
        <v>189</v>
      </c>
      <c r="C93" s="61"/>
      <c r="D93" s="61"/>
      <c r="E93" s="149"/>
    </row>
    <row r="94" spans="1:13">
      <c r="A94" s="23">
        <f t="shared" si="7"/>
        <v>43</v>
      </c>
      <c r="B94" s="61" t="s">
        <v>44</v>
      </c>
      <c r="C94" s="61"/>
      <c r="D94" s="61"/>
      <c r="E94" s="149"/>
    </row>
    <row r="95" spans="1:13" s="83" customFormat="1">
      <c r="A95" s="84"/>
      <c r="B95" s="63"/>
      <c r="C95" s="63"/>
      <c r="D95" s="63"/>
      <c r="E95" s="180"/>
      <c r="M95" s="175"/>
    </row>
    <row r="96" spans="1:13">
      <c r="A96" s="105">
        <f>A94+1</f>
        <v>44</v>
      </c>
      <c r="B96" s="25" t="s">
        <v>198</v>
      </c>
      <c r="C96" s="25"/>
      <c r="D96" s="25"/>
      <c r="E96" s="146">
        <f>(SUMPRODUCT(E57:E73,E78:E94))/4</f>
        <v>0</v>
      </c>
    </row>
    <row r="97" spans="1:13">
      <c r="A97" s="31"/>
      <c r="B97" s="26"/>
      <c r="C97" s="26"/>
      <c r="D97" s="26"/>
      <c r="E97" s="150"/>
    </row>
    <row r="98" spans="1:13">
      <c r="A98" s="105">
        <f>A96+1</f>
        <v>45</v>
      </c>
      <c r="B98" s="25" t="s">
        <v>199</v>
      </c>
      <c r="C98" s="25"/>
      <c r="D98" s="25"/>
      <c r="E98" s="146">
        <f t="shared" ref="E98" si="8">E54-E96</f>
        <v>0</v>
      </c>
    </row>
    <row r="99" spans="1:13">
      <c r="A99" s="84"/>
      <c r="B99" s="26"/>
      <c r="C99" s="26"/>
      <c r="D99" s="26"/>
      <c r="E99" s="150"/>
    </row>
    <row r="100" spans="1:13" s="37" customFormat="1">
      <c r="A100" s="72" t="s">
        <v>355</v>
      </c>
      <c r="B100" s="35"/>
      <c r="C100" s="35"/>
      <c r="D100" s="35"/>
      <c r="E100" s="35"/>
      <c r="M100" s="173"/>
    </row>
    <row r="101" spans="1:13" s="24" customFormat="1" ht="30" customHeight="1">
      <c r="A101" s="151">
        <v>-1</v>
      </c>
      <c r="B101" s="207" t="s">
        <v>387</v>
      </c>
      <c r="C101" s="207"/>
      <c r="D101" s="207"/>
      <c r="E101" s="207"/>
      <c r="M101" s="176"/>
    </row>
    <row r="102" spans="1:13" s="24" customFormat="1" ht="45" customHeight="1">
      <c r="A102" s="151">
        <v>-2</v>
      </c>
      <c r="B102" s="199" t="s">
        <v>200</v>
      </c>
      <c r="C102" s="199"/>
      <c r="D102" s="199"/>
      <c r="E102" s="199"/>
      <c r="M102" s="176"/>
    </row>
    <row r="103" spans="1:13" s="24" customFormat="1">
      <c r="B103" s="41"/>
      <c r="C103" s="148"/>
      <c r="D103" s="148"/>
      <c r="E103" s="41"/>
      <c r="M103" s="176"/>
    </row>
    <row r="104" spans="1:13" s="24" customFormat="1">
      <c r="B104" s="41"/>
      <c r="C104" s="148"/>
      <c r="D104" s="148"/>
      <c r="E104" s="41"/>
      <c r="M104" s="176"/>
    </row>
    <row r="105" spans="1:13" s="24" customFormat="1">
      <c r="B105" s="41"/>
      <c r="C105" s="148"/>
      <c r="D105" s="148"/>
      <c r="E105" s="41"/>
      <c r="M105" s="176"/>
    </row>
    <row r="106" spans="1:13" s="24" customFormat="1">
      <c r="B106" s="41"/>
      <c r="C106" s="148"/>
      <c r="D106" s="148"/>
      <c r="E106" s="41"/>
      <c r="M106" s="176"/>
    </row>
    <row r="107" spans="1:13" s="24" customFormat="1">
      <c r="B107" s="41"/>
      <c r="C107" s="148"/>
      <c r="D107" s="148"/>
      <c r="E107" s="41"/>
      <c r="M107" s="176"/>
    </row>
    <row r="108" spans="1:13" s="24" customFormat="1" ht="48.75" customHeight="1">
      <c r="A108" s="151">
        <v>-3</v>
      </c>
      <c r="B108" s="199" t="s">
        <v>201</v>
      </c>
      <c r="C108" s="199"/>
      <c r="D108" s="199"/>
      <c r="E108" s="199"/>
      <c r="M108" s="176"/>
    </row>
    <row r="109" spans="1:13" s="24" customFormat="1">
      <c r="B109" s="41"/>
      <c r="C109" s="148"/>
      <c r="D109" s="148"/>
      <c r="E109" s="41"/>
      <c r="M109" s="176"/>
    </row>
    <row r="110" spans="1:13" s="24" customFormat="1">
      <c r="B110" s="41"/>
      <c r="C110" s="148"/>
      <c r="D110" s="148"/>
      <c r="E110" s="41"/>
      <c r="M110" s="176"/>
    </row>
    <row r="111" spans="1:13" s="24" customFormat="1">
      <c r="B111" s="41"/>
      <c r="C111" s="148"/>
      <c r="D111" s="148"/>
      <c r="E111" s="41"/>
      <c r="M111" s="176"/>
    </row>
    <row r="112" spans="1:13" s="24" customFormat="1">
      <c r="B112" s="41"/>
      <c r="C112" s="148"/>
      <c r="D112" s="148"/>
      <c r="E112" s="41"/>
      <c r="M112" s="176"/>
    </row>
    <row r="113" spans="1:13" s="24" customFormat="1">
      <c r="B113" s="41"/>
      <c r="C113" s="148"/>
      <c r="D113" s="148"/>
      <c r="E113" s="41"/>
      <c r="M113" s="176"/>
    </row>
    <row r="114" spans="1:13" s="24" customFormat="1">
      <c r="A114" s="152">
        <v>-4</v>
      </c>
      <c r="B114" s="31" t="s">
        <v>396</v>
      </c>
      <c r="C114" s="31"/>
      <c r="D114" s="31"/>
      <c r="M114" s="176"/>
    </row>
    <row r="115" spans="1:13" s="24" customFormat="1" ht="30.75" customHeight="1">
      <c r="A115" s="151">
        <v>-5</v>
      </c>
      <c r="B115" s="208" t="s">
        <v>202</v>
      </c>
      <c r="C115" s="208"/>
      <c r="D115" s="208"/>
      <c r="E115" s="208"/>
      <c r="M115" s="176"/>
    </row>
    <row r="116" spans="1:13" s="24" customFormat="1" ht="30" customHeight="1">
      <c r="A116" s="151">
        <v>-6</v>
      </c>
      <c r="B116" s="199" t="s">
        <v>203</v>
      </c>
      <c r="C116" s="199"/>
      <c r="D116" s="199"/>
      <c r="E116" s="199"/>
      <c r="M116" s="176"/>
    </row>
    <row r="117" spans="1:13" s="24" customFormat="1">
      <c r="A117" s="152">
        <v>-7</v>
      </c>
      <c r="B117" s="24" t="s">
        <v>204</v>
      </c>
      <c r="M117" s="176"/>
    </row>
    <row r="118" spans="1:13" s="24" customFormat="1">
      <c r="A118" s="152">
        <v>-8</v>
      </c>
      <c r="B118" s="24" t="s">
        <v>205</v>
      </c>
      <c r="M118" s="176"/>
    </row>
    <row r="119" spans="1:13" s="24" customFormat="1">
      <c r="A119" s="152">
        <v>-9</v>
      </c>
      <c r="B119" s="24" t="s">
        <v>206</v>
      </c>
      <c r="M119" s="176"/>
    </row>
    <row r="120" spans="1:13" s="37" customFormat="1">
      <c r="A120" s="152">
        <v>-10</v>
      </c>
      <c r="B120" s="24" t="s">
        <v>325</v>
      </c>
      <c r="C120" s="24"/>
      <c r="D120" s="24"/>
      <c r="M120" s="173"/>
    </row>
    <row r="121" spans="1:13" s="37" customFormat="1">
      <c r="A121" s="153"/>
      <c r="B121" s="24"/>
      <c r="C121" s="24"/>
      <c r="D121" s="24"/>
      <c r="M121" s="173"/>
    </row>
    <row r="122" spans="1:13" s="37" customFormat="1">
      <c r="A122" s="24"/>
      <c r="B122" s="24" t="s">
        <v>207</v>
      </c>
      <c r="C122" s="24"/>
      <c r="D122" s="24"/>
      <c r="E122" s="37" t="str">
        <f>IF(E28=0,"N/A",IF(E28/E30&gt;5%,"YES","NO"))</f>
        <v>N/A</v>
      </c>
      <c r="M122" s="173"/>
    </row>
    <row r="123" spans="1:13" s="37" customFormat="1">
      <c r="A123" s="24"/>
      <c r="B123" s="24"/>
      <c r="C123" s="24"/>
      <c r="D123" s="24"/>
      <c r="M123" s="173"/>
    </row>
    <row r="124" spans="1:13" s="37" customFormat="1" ht="30">
      <c r="A124" s="24"/>
      <c r="B124" s="32" t="s">
        <v>208</v>
      </c>
      <c r="C124" s="39"/>
      <c r="D124" s="39"/>
      <c r="E124" s="37" t="str">
        <f>IF(E73=0,"N/A",IF(E73/E75&gt;5%,"YES","NO"))</f>
        <v>N/A</v>
      </c>
      <c r="M124" s="173"/>
    </row>
  </sheetData>
  <sheetProtection password="E0C8" sheet="1" objects="1" scenarios="1"/>
  <mergeCells count="8">
    <mergeCell ref="B116:E116"/>
    <mergeCell ref="B2:E2"/>
    <mergeCell ref="B1:F1"/>
    <mergeCell ref="B101:E101"/>
    <mergeCell ref="B102:E102"/>
    <mergeCell ref="B115:E115"/>
    <mergeCell ref="B4:C4"/>
    <mergeCell ref="B108:E108"/>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183"/>
  <sheetViews>
    <sheetView showGridLines="0" tabSelected="1" zoomScale="80" zoomScaleNormal="80" workbookViewId="0"/>
  </sheetViews>
  <sheetFormatPr defaultRowHeight="15"/>
  <cols>
    <col min="1" max="1" width="6.42578125" style="24" customWidth="1"/>
    <col min="2" max="2" width="81.42578125" style="24" customWidth="1"/>
    <col min="3" max="3" width="22.5703125" style="24" customWidth="1"/>
    <col min="4" max="4" width="10.85546875" style="24" customWidth="1"/>
    <col min="5" max="5" width="9.28515625" style="44" customWidth="1"/>
    <col min="6" max="6" width="4.140625" style="44" customWidth="1"/>
    <col min="7" max="7" width="12.7109375" style="24" customWidth="1"/>
    <col min="8" max="8" width="13.42578125" style="24" customWidth="1"/>
    <col min="9" max="9" width="14.42578125" style="44" customWidth="1"/>
    <col min="10" max="16384" width="9.140625" style="44"/>
  </cols>
  <sheetData>
    <row r="1" spans="1:8" s="81" customFormat="1" ht="18.75">
      <c r="A1" s="84"/>
      <c r="B1" s="200" t="s">
        <v>300</v>
      </c>
      <c r="C1" s="200"/>
      <c r="D1" s="200"/>
      <c r="E1" s="200"/>
      <c r="F1" s="200"/>
      <c r="G1" s="200"/>
      <c r="H1" s="200"/>
    </row>
    <row r="2" spans="1:8" s="31" customFormat="1" ht="53.25" customHeight="1">
      <c r="B2" s="212" t="s">
        <v>309</v>
      </c>
      <c r="C2" s="212"/>
      <c r="D2" s="212"/>
      <c r="E2" s="212"/>
      <c r="F2" s="212"/>
      <c r="G2" s="212"/>
      <c r="H2" s="212"/>
    </row>
    <row r="3" spans="1:8">
      <c r="G3" s="75"/>
      <c r="H3" s="154"/>
    </row>
    <row r="4" spans="1:8">
      <c r="G4" s="155" t="s">
        <v>295</v>
      </c>
      <c r="H4" s="154"/>
    </row>
    <row r="5" spans="1:8" ht="15.75" thickBot="1">
      <c r="C5" s="18" t="s">
        <v>12</v>
      </c>
      <c r="E5" s="66" t="s">
        <v>209</v>
      </c>
      <c r="F5" s="66"/>
      <c r="G5" s="141"/>
      <c r="H5" s="26"/>
    </row>
    <row r="6" spans="1:8" ht="15.75" thickTop="1">
      <c r="B6" s="19" t="s">
        <v>356</v>
      </c>
      <c r="C6" s="19"/>
      <c r="D6" s="19"/>
      <c r="E6" s="91"/>
      <c r="F6" s="91"/>
      <c r="G6" s="19"/>
      <c r="H6" s="26"/>
    </row>
    <row r="7" spans="1:8">
      <c r="B7" s="20" t="s">
        <v>210</v>
      </c>
      <c r="C7" s="20"/>
      <c r="D7" s="20"/>
      <c r="E7" s="95"/>
      <c r="F7" s="95"/>
      <c r="G7" s="148"/>
      <c r="H7" s="31"/>
    </row>
    <row r="8" spans="1:8">
      <c r="B8" s="21" t="s">
        <v>357</v>
      </c>
      <c r="C8" s="21"/>
      <c r="D8" s="21"/>
      <c r="E8" s="95"/>
      <c r="F8" s="95"/>
      <c r="G8" s="148"/>
      <c r="H8" s="31"/>
    </row>
    <row r="9" spans="1:8">
      <c r="B9" s="67" t="s">
        <v>152</v>
      </c>
      <c r="C9" s="67"/>
      <c r="D9" s="67"/>
      <c r="E9" s="156"/>
      <c r="F9" s="156"/>
      <c r="G9" s="148"/>
      <c r="H9" s="31"/>
    </row>
    <row r="10" spans="1:8" s="31" customFormat="1">
      <c r="A10" s="84">
        <v>1</v>
      </c>
      <c r="B10" s="28" t="s">
        <v>358</v>
      </c>
      <c r="C10" s="28"/>
      <c r="D10" s="28"/>
      <c r="E10" s="139" t="s">
        <v>211</v>
      </c>
      <c r="F10" s="157"/>
      <c r="G10" s="192"/>
    </row>
    <row r="11" spans="1:8" s="31" customFormat="1">
      <c r="A11" s="84">
        <v>2</v>
      </c>
      <c r="B11" s="28" t="s">
        <v>212</v>
      </c>
      <c r="C11" s="28"/>
      <c r="D11" s="28"/>
      <c r="E11" s="139" t="s">
        <v>11</v>
      </c>
      <c r="F11" s="157"/>
      <c r="G11" s="142"/>
    </row>
    <row r="12" spans="1:8" s="31" customFormat="1">
      <c r="A12" s="84">
        <v>3</v>
      </c>
      <c r="B12" s="28" t="s">
        <v>359</v>
      </c>
      <c r="C12" s="28"/>
      <c r="D12" s="28"/>
      <c r="E12" s="139" t="s">
        <v>11</v>
      </c>
      <c r="F12" s="157"/>
      <c r="G12" s="142"/>
    </row>
    <row r="13" spans="1:8">
      <c r="A13" s="23"/>
      <c r="B13" s="67" t="s">
        <v>46</v>
      </c>
      <c r="C13" s="67"/>
      <c r="D13" s="67"/>
      <c r="E13" s="139"/>
      <c r="F13" s="156"/>
      <c r="G13" s="148"/>
      <c r="H13" s="31"/>
    </row>
    <row r="14" spans="1:8" s="31" customFormat="1">
      <c r="A14" s="84">
        <v>4</v>
      </c>
      <c r="B14" s="28" t="s">
        <v>213</v>
      </c>
      <c r="C14" s="28"/>
      <c r="D14" s="28"/>
      <c r="E14" s="139" t="s">
        <v>11</v>
      </c>
      <c r="F14" s="157"/>
      <c r="G14" s="192"/>
    </row>
    <row r="15" spans="1:8" s="31" customFormat="1">
      <c r="A15" s="84">
        <v>5</v>
      </c>
      <c r="B15" s="28" t="s">
        <v>360</v>
      </c>
      <c r="C15" s="28"/>
      <c r="D15" s="28"/>
      <c r="E15" s="139" t="s">
        <v>11</v>
      </c>
      <c r="F15" s="157"/>
      <c r="G15" s="192"/>
    </row>
    <row r="16" spans="1:8" s="31" customFormat="1" ht="30">
      <c r="A16" s="121">
        <v>6</v>
      </c>
      <c r="B16" s="158" t="s">
        <v>361</v>
      </c>
      <c r="C16" s="68" t="s">
        <v>214</v>
      </c>
      <c r="D16" s="28"/>
      <c r="E16" s="139" t="s">
        <v>11</v>
      </c>
      <c r="F16" s="157"/>
      <c r="G16" s="192"/>
    </row>
    <row r="17" spans="1:8" s="31" customFormat="1">
      <c r="A17" s="84">
        <f>A16+1</f>
        <v>7</v>
      </c>
      <c r="B17" s="28" t="s">
        <v>362</v>
      </c>
      <c r="C17" s="28"/>
      <c r="D17" s="28"/>
      <c r="E17" s="139" t="s">
        <v>11</v>
      </c>
      <c r="F17" s="157"/>
      <c r="G17" s="142"/>
    </row>
    <row r="18" spans="1:8">
      <c r="A18" s="23"/>
      <c r="B18" s="67" t="s">
        <v>215</v>
      </c>
      <c r="C18" s="67"/>
      <c r="D18" s="67"/>
      <c r="E18" s="139"/>
      <c r="F18" s="156"/>
      <c r="G18" s="148"/>
      <c r="H18" s="31"/>
    </row>
    <row r="19" spans="1:8" s="31" customFormat="1">
      <c r="A19" s="84">
        <f>A17+1</f>
        <v>8</v>
      </c>
      <c r="B19" s="28" t="s">
        <v>382</v>
      </c>
      <c r="C19" s="28"/>
      <c r="D19" s="28"/>
      <c r="E19" s="139" t="s">
        <v>211</v>
      </c>
      <c r="F19" s="157"/>
      <c r="G19" s="142"/>
    </row>
    <row r="20" spans="1:8" s="31" customFormat="1">
      <c r="A20" s="84">
        <f>A19+1</f>
        <v>9</v>
      </c>
      <c r="B20" s="28" t="s">
        <v>216</v>
      </c>
      <c r="C20" s="28"/>
      <c r="D20" s="28"/>
      <c r="E20" s="139" t="s">
        <v>11</v>
      </c>
      <c r="F20" s="157"/>
      <c r="G20" s="142"/>
    </row>
    <row r="21" spans="1:8">
      <c r="A21" s="23"/>
      <c r="B21" s="21" t="s">
        <v>217</v>
      </c>
      <c r="C21" s="21"/>
      <c r="D21" s="21"/>
      <c r="E21" s="139"/>
      <c r="F21" s="156"/>
      <c r="G21" s="159"/>
      <c r="H21" s="31"/>
    </row>
    <row r="22" spans="1:8" s="31" customFormat="1">
      <c r="A22" s="84">
        <f>A20+1</f>
        <v>10</v>
      </c>
      <c r="B22" s="28" t="s">
        <v>218</v>
      </c>
      <c r="C22" s="28"/>
      <c r="D22" s="28"/>
      <c r="E22" s="139" t="s">
        <v>11</v>
      </c>
      <c r="F22" s="157"/>
      <c r="G22" s="142"/>
    </row>
    <row r="23" spans="1:8" s="31" customFormat="1">
      <c r="A23" s="84"/>
      <c r="B23" s="29" t="s">
        <v>219</v>
      </c>
      <c r="C23" s="29"/>
      <c r="D23" s="29"/>
      <c r="E23" s="139"/>
      <c r="F23" s="29"/>
      <c r="G23" s="159"/>
    </row>
    <row r="24" spans="1:8" s="31" customFormat="1">
      <c r="A24" s="84">
        <f>A22+1</f>
        <v>11</v>
      </c>
      <c r="B24" s="56" t="s">
        <v>363</v>
      </c>
      <c r="C24" s="28"/>
      <c r="D24" s="28"/>
      <c r="E24" s="139" t="s">
        <v>211</v>
      </c>
      <c r="F24" s="157"/>
      <c r="G24" s="192"/>
    </row>
    <row r="25" spans="1:8" s="31" customFormat="1">
      <c r="A25" s="84">
        <f>A24+1</f>
        <v>12</v>
      </c>
      <c r="B25" s="56" t="s">
        <v>364</v>
      </c>
      <c r="C25" s="28"/>
      <c r="D25" s="28"/>
      <c r="E25" s="139" t="s">
        <v>11</v>
      </c>
      <c r="F25" s="157"/>
      <c r="G25" s="192"/>
    </row>
    <row r="26" spans="1:8" s="31" customFormat="1">
      <c r="A26" s="84">
        <f>A25+1</f>
        <v>13</v>
      </c>
      <c r="B26" s="56" t="s">
        <v>220</v>
      </c>
      <c r="C26" s="28"/>
      <c r="D26" s="28"/>
      <c r="E26" s="139" t="s">
        <v>11</v>
      </c>
      <c r="F26" s="157"/>
      <c r="G26" s="142"/>
    </row>
    <row r="27" spans="1:8">
      <c r="A27" s="44"/>
      <c r="B27" s="67" t="s">
        <v>65</v>
      </c>
      <c r="C27" s="67"/>
      <c r="D27" s="67"/>
      <c r="E27" s="139"/>
      <c r="F27" s="156"/>
      <c r="G27" s="159"/>
      <c r="H27" s="31"/>
    </row>
    <row r="28" spans="1:8" s="31" customFormat="1">
      <c r="A28" s="84">
        <f>A26+1</f>
        <v>14</v>
      </c>
      <c r="B28" s="28" t="s">
        <v>221</v>
      </c>
      <c r="C28" s="28"/>
      <c r="D28" s="28"/>
      <c r="E28" s="139" t="s">
        <v>11</v>
      </c>
      <c r="F28" s="157"/>
      <c r="G28" s="192"/>
    </row>
    <row r="29" spans="1:8" s="31" customFormat="1">
      <c r="A29" s="84">
        <f>A28+1</f>
        <v>15</v>
      </c>
      <c r="B29" s="28" t="s">
        <v>365</v>
      </c>
      <c r="C29" s="28"/>
      <c r="D29" s="28"/>
      <c r="E29" s="139" t="s">
        <v>11</v>
      </c>
      <c r="F29" s="157"/>
      <c r="G29" s="192"/>
    </row>
    <row r="30" spans="1:8" s="31" customFormat="1">
      <c r="A30" s="84">
        <f>A29+1</f>
        <v>16</v>
      </c>
      <c r="B30" s="28" t="s">
        <v>366</v>
      </c>
      <c r="C30" s="28"/>
      <c r="D30" s="28"/>
      <c r="E30" s="139" t="s">
        <v>11</v>
      </c>
      <c r="F30" s="157"/>
      <c r="G30" s="192"/>
    </row>
    <row r="31" spans="1:8" s="31" customFormat="1">
      <c r="A31" s="84">
        <f>A30+1</f>
        <v>17</v>
      </c>
      <c r="B31" s="28" t="s">
        <v>367</v>
      </c>
      <c r="C31" s="28"/>
      <c r="D31" s="28"/>
      <c r="E31" s="139" t="s">
        <v>11</v>
      </c>
      <c r="F31" s="157"/>
      <c r="G31" s="142"/>
    </row>
    <row r="32" spans="1:8">
      <c r="A32" s="23"/>
      <c r="B32" s="67" t="s">
        <v>222</v>
      </c>
      <c r="C32" s="67"/>
      <c r="D32" s="67"/>
      <c r="E32" s="139"/>
      <c r="F32" s="156"/>
      <c r="G32" s="159"/>
      <c r="H32" s="31"/>
    </row>
    <row r="33" spans="1:8" s="31" customFormat="1">
      <c r="A33" s="84">
        <f>A31+1</f>
        <v>18</v>
      </c>
      <c r="B33" s="28" t="s">
        <v>221</v>
      </c>
      <c r="C33" s="28"/>
      <c r="D33" s="28"/>
      <c r="E33" s="139" t="s">
        <v>11</v>
      </c>
      <c r="F33" s="157"/>
      <c r="G33" s="192"/>
    </row>
    <row r="34" spans="1:8" s="31" customFormat="1">
      <c r="A34" s="84">
        <f>A33+1</f>
        <v>19</v>
      </c>
      <c r="B34" s="28" t="s">
        <v>365</v>
      </c>
      <c r="C34" s="28"/>
      <c r="D34" s="28"/>
      <c r="E34" s="139" t="s">
        <v>11</v>
      </c>
      <c r="F34" s="157"/>
      <c r="G34" s="192"/>
    </row>
    <row r="35" spans="1:8" s="31" customFormat="1">
      <c r="A35" s="84">
        <f>A34+1</f>
        <v>20</v>
      </c>
      <c r="B35" s="28" t="s">
        <v>368</v>
      </c>
      <c r="C35" s="28"/>
      <c r="D35" s="28"/>
      <c r="E35" s="139" t="s">
        <v>11</v>
      </c>
      <c r="F35" s="157"/>
      <c r="G35" s="142"/>
    </row>
    <row r="36" spans="1:8">
      <c r="A36" s="44"/>
      <c r="B36" s="67" t="s">
        <v>223</v>
      </c>
      <c r="C36" s="67"/>
      <c r="D36" s="67"/>
      <c r="E36" s="139"/>
      <c r="F36" s="156"/>
      <c r="G36" s="159"/>
      <c r="H36" s="31"/>
    </row>
    <row r="37" spans="1:8" s="31" customFormat="1">
      <c r="A37" s="84">
        <f>A35+1</f>
        <v>21</v>
      </c>
      <c r="B37" s="28" t="s">
        <v>221</v>
      </c>
      <c r="C37" s="28"/>
      <c r="D37" s="28"/>
      <c r="E37" s="139" t="s">
        <v>11</v>
      </c>
      <c r="F37" s="157"/>
      <c r="G37" s="192"/>
    </row>
    <row r="38" spans="1:8" s="31" customFormat="1">
      <c r="A38" s="84">
        <f>A37+1</f>
        <v>22</v>
      </c>
      <c r="B38" s="28" t="s">
        <v>365</v>
      </c>
      <c r="C38" s="28"/>
      <c r="D38" s="28"/>
      <c r="E38" s="139" t="s">
        <v>11</v>
      </c>
      <c r="F38" s="157"/>
      <c r="G38" s="192"/>
    </row>
    <row r="39" spans="1:8" s="31" customFormat="1">
      <c r="A39" s="84">
        <f>A38+1</f>
        <v>23</v>
      </c>
      <c r="B39" s="28" t="s">
        <v>368</v>
      </c>
      <c r="C39" s="28"/>
      <c r="D39" s="28"/>
      <c r="E39" s="139" t="s">
        <v>11</v>
      </c>
      <c r="F39" s="157"/>
      <c r="G39" s="142"/>
    </row>
    <row r="40" spans="1:8">
      <c r="A40" s="84"/>
      <c r="B40" s="67" t="s">
        <v>224</v>
      </c>
      <c r="C40" s="67"/>
      <c r="D40" s="67"/>
      <c r="E40" s="139"/>
      <c r="F40" s="156"/>
      <c r="G40" s="159"/>
      <c r="H40" s="31"/>
    </row>
    <row r="41" spans="1:8" s="31" customFormat="1">
      <c r="A41" s="84">
        <f>A39+1</f>
        <v>24</v>
      </c>
      <c r="B41" s="28" t="s">
        <v>221</v>
      </c>
      <c r="C41" s="28"/>
      <c r="D41" s="28"/>
      <c r="E41" s="139" t="s">
        <v>11</v>
      </c>
      <c r="F41" s="157"/>
      <c r="G41" s="192"/>
    </row>
    <row r="42" spans="1:8" s="31" customFormat="1">
      <c r="A42" s="84">
        <f t="shared" ref="A42:A83" si="0">A41+1</f>
        <v>25</v>
      </c>
      <c r="B42" s="28" t="s">
        <v>365</v>
      </c>
      <c r="C42" s="28"/>
      <c r="D42" s="28"/>
      <c r="E42" s="139" t="s">
        <v>11</v>
      </c>
      <c r="F42" s="157"/>
      <c r="G42" s="192"/>
    </row>
    <row r="43" spans="1:8" s="31" customFormat="1">
      <c r="A43" s="84">
        <f t="shared" si="0"/>
        <v>26</v>
      </c>
      <c r="B43" s="28" t="s">
        <v>368</v>
      </c>
      <c r="C43" s="28"/>
      <c r="D43" s="28"/>
      <c r="E43" s="139" t="s">
        <v>11</v>
      </c>
      <c r="F43" s="157"/>
      <c r="G43" s="142"/>
    </row>
    <row r="44" spans="1:8">
      <c r="A44" s="84"/>
      <c r="B44" s="29" t="s">
        <v>29</v>
      </c>
      <c r="C44" s="67"/>
      <c r="D44" s="67"/>
      <c r="E44" s="139"/>
      <c r="F44" s="156"/>
      <c r="G44" s="159"/>
      <c r="H44" s="31"/>
    </row>
    <row r="45" spans="1:8" s="31" customFormat="1">
      <c r="A45" s="84">
        <f>A43+1</f>
        <v>27</v>
      </c>
      <c r="B45" s="28" t="s">
        <v>225</v>
      </c>
      <c r="C45" s="28"/>
      <c r="D45" s="28"/>
      <c r="E45" s="139" t="s">
        <v>11</v>
      </c>
      <c r="F45" s="157"/>
      <c r="G45" s="142"/>
    </row>
    <row r="46" spans="1:8">
      <c r="A46" s="84">
        <f t="shared" si="0"/>
        <v>28</v>
      </c>
      <c r="B46" s="30" t="s">
        <v>226</v>
      </c>
      <c r="C46" s="30"/>
      <c r="D46" s="30"/>
      <c r="E46" s="139"/>
      <c r="F46" s="116"/>
      <c r="G46" s="160"/>
    </row>
    <row r="47" spans="1:8" s="31" customFormat="1">
      <c r="A47" s="84">
        <f t="shared" si="0"/>
        <v>29</v>
      </c>
      <c r="B47" s="56" t="s">
        <v>363</v>
      </c>
      <c r="C47" s="28"/>
      <c r="D47" s="28"/>
      <c r="E47" s="139" t="s">
        <v>211</v>
      </c>
      <c r="F47" s="157"/>
      <c r="G47" s="192"/>
    </row>
    <row r="48" spans="1:8" s="31" customFormat="1">
      <c r="A48" s="84">
        <f t="shared" si="0"/>
        <v>30</v>
      </c>
      <c r="B48" s="56" t="s">
        <v>227</v>
      </c>
      <c r="C48" s="28"/>
      <c r="D48" s="28"/>
      <c r="E48" s="139" t="s">
        <v>11</v>
      </c>
      <c r="F48" s="157"/>
      <c r="G48" s="192"/>
    </row>
    <row r="49" spans="1:7" s="31" customFormat="1">
      <c r="A49" s="84">
        <f t="shared" si="0"/>
        <v>31</v>
      </c>
      <c r="B49" s="56" t="s">
        <v>369</v>
      </c>
      <c r="C49" s="28"/>
      <c r="D49" s="28"/>
      <c r="E49" s="139" t="s">
        <v>11</v>
      </c>
      <c r="F49" s="157"/>
      <c r="G49" s="192"/>
    </row>
    <row r="50" spans="1:7" s="31" customFormat="1">
      <c r="A50" s="84">
        <f t="shared" si="0"/>
        <v>32</v>
      </c>
      <c r="B50" s="56" t="s">
        <v>220</v>
      </c>
      <c r="C50" s="28"/>
      <c r="D50" s="28"/>
      <c r="E50" s="139" t="s">
        <v>11</v>
      </c>
      <c r="F50" s="157"/>
      <c r="G50" s="142"/>
    </row>
    <row r="51" spans="1:7">
      <c r="A51" s="84"/>
      <c r="B51" s="67" t="s">
        <v>76</v>
      </c>
      <c r="C51" s="67"/>
      <c r="D51" s="67"/>
      <c r="E51" s="139"/>
      <c r="F51" s="156"/>
      <c r="G51" s="159"/>
    </row>
    <row r="52" spans="1:7" s="31" customFormat="1">
      <c r="A52" s="84">
        <f>A50+1</f>
        <v>33</v>
      </c>
      <c r="B52" s="28" t="s">
        <v>228</v>
      </c>
      <c r="C52" s="28"/>
      <c r="D52" s="28"/>
      <c r="E52" s="139" t="s">
        <v>11</v>
      </c>
      <c r="F52" s="157"/>
      <c r="G52" s="142"/>
    </row>
    <row r="53" spans="1:7">
      <c r="A53" s="84"/>
      <c r="B53" s="67" t="s">
        <v>81</v>
      </c>
      <c r="C53" s="67"/>
      <c r="D53" s="67"/>
      <c r="E53" s="139"/>
      <c r="F53" s="156"/>
      <c r="G53" s="159"/>
    </row>
    <row r="54" spans="1:7" s="31" customFormat="1">
      <c r="A54" s="84">
        <f>A52+1</f>
        <v>34</v>
      </c>
      <c r="B54" s="28" t="s">
        <v>228</v>
      </c>
      <c r="C54" s="28"/>
      <c r="D54" s="28"/>
      <c r="E54" s="139" t="s">
        <v>11</v>
      </c>
      <c r="F54" s="157"/>
      <c r="G54" s="142"/>
    </row>
    <row r="55" spans="1:7">
      <c r="A55" s="84"/>
      <c r="B55" s="67" t="s">
        <v>88</v>
      </c>
      <c r="C55" s="67"/>
      <c r="D55" s="67"/>
      <c r="E55" s="139"/>
      <c r="F55" s="156"/>
      <c r="G55" s="159"/>
    </row>
    <row r="56" spans="1:7" s="31" customFormat="1">
      <c r="A56" s="84">
        <f>A54+1</f>
        <v>35</v>
      </c>
      <c r="B56" s="28" t="s">
        <v>228</v>
      </c>
      <c r="C56" s="28"/>
      <c r="D56" s="28"/>
      <c r="E56" s="139" t="s">
        <v>11</v>
      </c>
      <c r="F56" s="157"/>
      <c r="G56" s="142"/>
    </row>
    <row r="57" spans="1:7">
      <c r="A57" s="84"/>
      <c r="B57" s="67" t="s">
        <v>92</v>
      </c>
      <c r="C57" s="67"/>
      <c r="D57" s="67"/>
      <c r="E57" s="139"/>
      <c r="F57" s="156"/>
      <c r="G57" s="159"/>
    </row>
    <row r="58" spans="1:7" s="31" customFormat="1">
      <c r="A58" s="84">
        <f>A56+1</f>
        <v>36</v>
      </c>
      <c r="B58" s="28" t="s">
        <v>229</v>
      </c>
      <c r="C58" s="28"/>
      <c r="D58" s="28"/>
      <c r="E58" s="139" t="s">
        <v>11</v>
      </c>
      <c r="F58" s="157"/>
      <c r="G58" s="192"/>
    </row>
    <row r="59" spans="1:7" s="31" customFormat="1">
      <c r="A59" s="84">
        <f t="shared" si="0"/>
        <v>37</v>
      </c>
      <c r="B59" s="28" t="s">
        <v>230</v>
      </c>
      <c r="C59" s="28"/>
      <c r="D59" s="28"/>
      <c r="E59" s="139" t="s">
        <v>11</v>
      </c>
      <c r="F59" s="157"/>
      <c r="G59" s="142"/>
    </row>
    <row r="60" spans="1:7" s="31" customFormat="1">
      <c r="A60" s="84"/>
      <c r="B60" s="28"/>
      <c r="C60" s="28"/>
      <c r="D60" s="28"/>
      <c r="E60" s="139"/>
      <c r="F60" s="157"/>
      <c r="G60" s="159"/>
    </row>
    <row r="61" spans="1:7" s="31" customFormat="1">
      <c r="A61" s="84"/>
      <c r="B61" s="29" t="s">
        <v>231</v>
      </c>
      <c r="C61" s="29"/>
      <c r="D61" s="29"/>
      <c r="E61" s="139"/>
      <c r="F61" s="29"/>
      <c r="G61" s="159"/>
    </row>
    <row r="62" spans="1:7">
      <c r="A62" s="84"/>
      <c r="B62" s="67" t="s">
        <v>96</v>
      </c>
      <c r="C62" s="67"/>
      <c r="D62" s="67"/>
      <c r="E62" s="139"/>
      <c r="F62" s="156"/>
      <c r="G62" s="159"/>
    </row>
    <row r="63" spans="1:7" s="31" customFormat="1">
      <c r="A63" s="84">
        <f>A59+1</f>
        <v>38</v>
      </c>
      <c r="B63" s="28" t="s">
        <v>232</v>
      </c>
      <c r="C63" s="28"/>
      <c r="D63" s="28"/>
      <c r="E63" s="139" t="s">
        <v>11</v>
      </c>
      <c r="F63" s="157"/>
      <c r="G63" s="161">
        <f t="shared" ref="G63" si="1">SUM(G64:G66)</f>
        <v>0</v>
      </c>
    </row>
    <row r="64" spans="1:7" s="31" customFormat="1">
      <c r="A64" s="84" t="str">
        <f>A63&amp;"A"</f>
        <v>38A</v>
      </c>
      <c r="B64" s="69" t="s">
        <v>233</v>
      </c>
      <c r="C64" s="28"/>
      <c r="D64" s="28"/>
      <c r="E64" s="139" t="s">
        <v>11</v>
      </c>
      <c r="F64" s="157"/>
      <c r="G64" s="192"/>
    </row>
    <row r="65" spans="1:10" s="31" customFormat="1">
      <c r="A65" s="84" t="str">
        <f>A63&amp;"B"</f>
        <v>38B</v>
      </c>
      <c r="B65" s="69" t="s">
        <v>234</v>
      </c>
      <c r="C65" s="28"/>
      <c r="D65" s="28"/>
      <c r="E65" s="139" t="s">
        <v>11</v>
      </c>
      <c r="F65" s="157"/>
      <c r="G65" s="192"/>
    </row>
    <row r="66" spans="1:10" s="31" customFormat="1">
      <c r="A66" s="84" t="str">
        <f>A63&amp;"C"</f>
        <v>38C</v>
      </c>
      <c r="B66" s="69" t="s">
        <v>235</v>
      </c>
      <c r="C66" s="28"/>
      <c r="D66" s="28"/>
      <c r="E66" s="139" t="s">
        <v>11</v>
      </c>
      <c r="F66" s="157"/>
      <c r="G66" s="192"/>
    </row>
    <row r="67" spans="1:10" s="31" customFormat="1">
      <c r="A67" s="84">
        <f>A63+1</f>
        <v>39</v>
      </c>
      <c r="B67" s="28" t="s">
        <v>236</v>
      </c>
      <c r="C67" s="28"/>
      <c r="D67" s="28"/>
      <c r="E67" s="139" t="s">
        <v>11</v>
      </c>
      <c r="F67" s="157"/>
      <c r="G67" s="142"/>
    </row>
    <row r="68" spans="1:10">
      <c r="A68" s="84"/>
      <c r="B68" s="67" t="s">
        <v>237</v>
      </c>
      <c r="C68" s="67"/>
      <c r="D68" s="67"/>
      <c r="E68" s="139"/>
      <c r="F68" s="156"/>
      <c r="G68" s="159"/>
    </row>
    <row r="69" spans="1:10" s="31" customFormat="1">
      <c r="A69" s="84">
        <f>A67+1</f>
        <v>40</v>
      </c>
      <c r="B69" s="28" t="s">
        <v>232</v>
      </c>
      <c r="C69" s="28"/>
      <c r="D69" s="28"/>
      <c r="E69" s="139" t="s">
        <v>11</v>
      </c>
      <c r="F69" s="157"/>
      <c r="G69" s="161">
        <f t="shared" ref="G69" si="2">SUM(G70:G72)</f>
        <v>0</v>
      </c>
    </row>
    <row r="70" spans="1:10" s="31" customFormat="1">
      <c r="A70" s="84" t="str">
        <f>A69&amp;"A"</f>
        <v>40A</v>
      </c>
      <c r="B70" s="69" t="s">
        <v>233</v>
      </c>
      <c r="C70" s="28"/>
      <c r="D70" s="28"/>
      <c r="E70" s="139" t="s">
        <v>11</v>
      </c>
      <c r="F70" s="157"/>
      <c r="G70" s="192"/>
    </row>
    <row r="71" spans="1:10" s="31" customFormat="1">
      <c r="A71" s="84" t="str">
        <f>A69&amp;"B"</f>
        <v>40B</v>
      </c>
      <c r="B71" s="69" t="s">
        <v>234</v>
      </c>
      <c r="C71" s="28"/>
      <c r="D71" s="28"/>
      <c r="E71" s="139" t="s">
        <v>11</v>
      </c>
      <c r="F71" s="157"/>
      <c r="G71" s="192"/>
    </row>
    <row r="72" spans="1:10" s="31" customFormat="1">
      <c r="A72" s="84" t="str">
        <f>A69&amp;"C"</f>
        <v>40C</v>
      </c>
      <c r="B72" s="69" t="s">
        <v>235</v>
      </c>
      <c r="C72" s="28"/>
      <c r="D72" s="28"/>
      <c r="E72" s="139" t="s">
        <v>11</v>
      </c>
      <c r="F72" s="157"/>
      <c r="G72" s="192"/>
    </row>
    <row r="73" spans="1:10">
      <c r="A73" s="84">
        <f>A69+1</f>
        <v>41</v>
      </c>
      <c r="B73" s="28" t="s">
        <v>236</v>
      </c>
      <c r="C73" s="28"/>
      <c r="D73" s="28"/>
      <c r="E73" s="139" t="s">
        <v>11</v>
      </c>
      <c r="F73" s="157"/>
      <c r="G73" s="192"/>
    </row>
    <row r="74" spans="1:10">
      <c r="A74" s="84">
        <f t="shared" si="0"/>
        <v>42</v>
      </c>
      <c r="B74" s="28" t="s">
        <v>238</v>
      </c>
      <c r="C74" s="28"/>
      <c r="D74" s="28"/>
      <c r="E74" s="139" t="s">
        <v>211</v>
      </c>
      <c r="F74" s="157"/>
      <c r="G74" s="142"/>
    </row>
    <row r="75" spans="1:10" s="31" customFormat="1">
      <c r="A75" s="84"/>
      <c r="B75" s="29" t="s">
        <v>239</v>
      </c>
      <c r="C75" s="29"/>
      <c r="D75" s="29"/>
      <c r="E75" s="139"/>
      <c r="F75" s="29"/>
      <c r="G75" s="159"/>
    </row>
    <row r="76" spans="1:10">
      <c r="A76" s="84"/>
      <c r="B76" s="67" t="s">
        <v>100</v>
      </c>
      <c r="C76" s="67"/>
      <c r="D76" s="67"/>
      <c r="E76" s="139"/>
      <c r="F76" s="156"/>
      <c r="G76" s="159"/>
    </row>
    <row r="77" spans="1:10">
      <c r="A77" s="84">
        <f>A74+1</f>
        <v>43</v>
      </c>
      <c r="B77" s="28" t="s">
        <v>240</v>
      </c>
      <c r="C77" s="28"/>
      <c r="D77" s="28"/>
      <c r="E77" s="139" t="s">
        <v>11</v>
      </c>
      <c r="F77" s="157"/>
      <c r="G77" s="142"/>
    </row>
    <row r="78" spans="1:10">
      <c r="A78" s="84"/>
      <c r="B78" s="67" t="s">
        <v>105</v>
      </c>
      <c r="C78" s="67"/>
      <c r="D78" s="67"/>
      <c r="E78" s="139"/>
      <c r="F78" s="156"/>
      <c r="G78" s="159"/>
    </row>
    <row r="79" spans="1:10">
      <c r="A79" s="84">
        <f>A77+1</f>
        <v>44</v>
      </c>
      <c r="B79" s="28" t="s">
        <v>241</v>
      </c>
      <c r="C79" s="28"/>
      <c r="D79" s="28"/>
      <c r="E79" s="139" t="s">
        <v>211</v>
      </c>
      <c r="F79" s="157"/>
      <c r="G79" s="142"/>
    </row>
    <row r="80" spans="1:10">
      <c r="A80" s="84"/>
      <c r="B80" s="28"/>
      <c r="C80" s="28"/>
      <c r="D80" s="28"/>
      <c r="E80" s="139"/>
      <c r="F80" s="157"/>
      <c r="G80" s="159"/>
      <c r="I80" s="24"/>
      <c r="J80" s="24"/>
    </row>
    <row r="81" spans="1:7" s="31" customFormat="1">
      <c r="A81" s="84"/>
      <c r="B81" s="19" t="s">
        <v>370</v>
      </c>
      <c r="C81" s="19"/>
      <c r="D81" s="19"/>
      <c r="E81" s="139"/>
      <c r="F81" s="29"/>
      <c r="G81" s="159"/>
    </row>
    <row r="82" spans="1:7">
      <c r="A82" s="84">
        <f>A79+1</f>
        <v>45</v>
      </c>
      <c r="B82" s="56" t="s">
        <v>242</v>
      </c>
      <c r="C82" s="70" t="s">
        <v>243</v>
      </c>
      <c r="D82" s="56"/>
      <c r="E82" s="139" t="s">
        <v>211</v>
      </c>
      <c r="F82" s="98"/>
      <c r="G82" s="142"/>
    </row>
    <row r="83" spans="1:7">
      <c r="A83" s="84">
        <f t="shared" si="0"/>
        <v>46</v>
      </c>
      <c r="B83" s="56" t="s">
        <v>244</v>
      </c>
      <c r="C83" s="70"/>
      <c r="D83" s="56"/>
      <c r="E83" s="139" t="s">
        <v>11</v>
      </c>
      <c r="F83" s="98"/>
      <c r="G83" s="162">
        <f>SUM(G84:G87)</f>
        <v>0</v>
      </c>
    </row>
    <row r="84" spans="1:7">
      <c r="A84" s="84" t="str">
        <f>A83&amp;"A"</f>
        <v>46A</v>
      </c>
      <c r="B84" s="28" t="s">
        <v>245</v>
      </c>
      <c r="C84" s="56"/>
      <c r="D84" s="56"/>
      <c r="E84" s="139" t="s">
        <v>11</v>
      </c>
      <c r="F84" s="98"/>
      <c r="G84" s="142"/>
    </row>
    <row r="85" spans="1:7">
      <c r="A85" s="84" t="str">
        <f>A83&amp;"B"</f>
        <v>46B</v>
      </c>
      <c r="B85" s="28" t="s">
        <v>246</v>
      </c>
      <c r="C85" s="56"/>
      <c r="D85" s="56"/>
      <c r="E85" s="139" t="s">
        <v>11</v>
      </c>
      <c r="F85" s="98"/>
      <c r="G85" s="142"/>
    </row>
    <row r="86" spans="1:7">
      <c r="A86" s="84" t="str">
        <f>A83&amp;"C"</f>
        <v>46C</v>
      </c>
      <c r="B86" s="28" t="s">
        <v>247</v>
      </c>
      <c r="C86" s="56"/>
      <c r="D86" s="56"/>
      <c r="E86" s="139" t="s">
        <v>11</v>
      </c>
      <c r="F86" s="98"/>
      <c r="G86" s="142"/>
    </row>
    <row r="87" spans="1:7">
      <c r="A87" s="84" t="str">
        <f>A83&amp;"D"</f>
        <v>46D</v>
      </c>
      <c r="B87" s="28" t="s">
        <v>248</v>
      </c>
      <c r="C87" s="56"/>
      <c r="D87" s="56"/>
      <c r="E87" s="139" t="s">
        <v>11</v>
      </c>
      <c r="F87" s="98"/>
      <c r="G87" s="142"/>
    </row>
    <row r="88" spans="1:7">
      <c r="A88" s="84">
        <f>A83+1</f>
        <v>47</v>
      </c>
      <c r="B88" s="71" t="s">
        <v>249</v>
      </c>
      <c r="C88" s="71"/>
      <c r="D88" s="71"/>
      <c r="E88" s="139" t="s">
        <v>11</v>
      </c>
      <c r="F88" s="98"/>
      <c r="G88" s="162">
        <f>'PPNR Submission Worksheet'!F96-G83</f>
        <v>0</v>
      </c>
    </row>
    <row r="89" spans="1:7">
      <c r="A89" s="84">
        <f>A88+1</f>
        <v>48</v>
      </c>
      <c r="B89" s="71" t="s">
        <v>371</v>
      </c>
      <c r="C89" s="71"/>
      <c r="D89" s="71"/>
      <c r="E89" s="139" t="s">
        <v>11</v>
      </c>
      <c r="F89" s="98"/>
      <c r="G89" s="41"/>
    </row>
    <row r="90" spans="1:7">
      <c r="A90" s="163">
        <v>49</v>
      </c>
      <c r="B90" s="71" t="s">
        <v>372</v>
      </c>
      <c r="C90" s="71"/>
      <c r="D90" s="71"/>
      <c r="E90" s="139" t="s">
        <v>11</v>
      </c>
      <c r="F90" s="98"/>
      <c r="G90" s="162">
        <f>G91+G92</f>
        <v>0</v>
      </c>
    </row>
    <row r="91" spans="1:7">
      <c r="A91" s="163" t="str">
        <f>A90&amp;"A"</f>
        <v>49A</v>
      </c>
      <c r="B91" s="164" t="s">
        <v>250</v>
      </c>
      <c r="C91" s="71"/>
      <c r="D91" s="71"/>
      <c r="E91" s="139" t="s">
        <v>11</v>
      </c>
      <c r="F91" s="98"/>
      <c r="G91" s="41"/>
    </row>
    <row r="92" spans="1:7">
      <c r="A92" s="163" t="str">
        <f>A90&amp;"B"</f>
        <v>49B</v>
      </c>
      <c r="B92" s="164" t="s">
        <v>44</v>
      </c>
      <c r="C92" s="71"/>
      <c r="D92" s="71"/>
      <c r="E92" s="139" t="s">
        <v>11</v>
      </c>
      <c r="F92" s="98"/>
      <c r="G92" s="41"/>
    </row>
    <row r="93" spans="1:7">
      <c r="A93" s="163">
        <f>A90+1</f>
        <v>50</v>
      </c>
      <c r="B93" s="71" t="s">
        <v>251</v>
      </c>
      <c r="C93" s="70" t="s">
        <v>252</v>
      </c>
      <c r="D93" s="71"/>
      <c r="E93" s="139" t="s">
        <v>11</v>
      </c>
      <c r="F93" s="98"/>
      <c r="G93" s="162">
        <f>SUM(G94:G96)</f>
        <v>0</v>
      </c>
    </row>
    <row r="94" spans="1:7">
      <c r="A94" s="163" t="str">
        <f>A93&amp;"A"</f>
        <v>50A</v>
      </c>
      <c r="B94" s="164" t="s">
        <v>253</v>
      </c>
      <c r="C94" s="71"/>
      <c r="D94" s="71"/>
      <c r="E94" s="139" t="s">
        <v>11</v>
      </c>
      <c r="F94" s="98"/>
      <c r="G94" s="41"/>
    </row>
    <row r="95" spans="1:7">
      <c r="A95" s="163" t="str">
        <f>A93&amp;"B"</f>
        <v>50B</v>
      </c>
      <c r="B95" s="164" t="s">
        <v>254</v>
      </c>
      <c r="C95" s="71"/>
      <c r="D95" s="71"/>
      <c r="E95" s="139" t="s">
        <v>11</v>
      </c>
      <c r="F95" s="98"/>
      <c r="G95" s="41"/>
    </row>
    <row r="96" spans="1:7">
      <c r="A96" s="163" t="str">
        <f>A93&amp;"C"</f>
        <v>50C</v>
      </c>
      <c r="B96" s="164" t="s">
        <v>255</v>
      </c>
      <c r="C96" s="71"/>
      <c r="D96" s="71"/>
      <c r="E96" s="139" t="s">
        <v>11</v>
      </c>
      <c r="F96" s="98"/>
      <c r="G96" s="41"/>
    </row>
    <row r="97" spans="1:7">
      <c r="A97" s="84"/>
      <c r="B97" s="71"/>
      <c r="C97" s="71"/>
      <c r="D97" s="71"/>
      <c r="E97" s="139"/>
      <c r="F97" s="98"/>
      <c r="G97" s="148"/>
    </row>
    <row r="98" spans="1:7">
      <c r="A98" s="84"/>
      <c r="B98" s="67" t="s">
        <v>256</v>
      </c>
      <c r="C98" s="70"/>
      <c r="D98" s="56"/>
      <c r="E98" s="139"/>
      <c r="F98" s="98"/>
    </row>
    <row r="99" spans="1:7">
      <c r="A99" s="84">
        <f>A93+1</f>
        <v>51</v>
      </c>
      <c r="B99" s="164" t="s">
        <v>257</v>
      </c>
      <c r="C99" s="70" t="s">
        <v>258</v>
      </c>
      <c r="D99" s="71"/>
      <c r="E99" s="139" t="s">
        <v>11</v>
      </c>
      <c r="F99" s="98"/>
      <c r="G99" s="41"/>
    </row>
    <row r="100" spans="1:7">
      <c r="A100" s="84">
        <f>A99+1</f>
        <v>52</v>
      </c>
      <c r="B100" s="165" t="s">
        <v>373</v>
      </c>
      <c r="C100" s="70" t="s">
        <v>259</v>
      </c>
      <c r="D100" s="56"/>
      <c r="E100" s="139" t="s">
        <v>11</v>
      </c>
      <c r="F100" s="98"/>
      <c r="G100" s="41"/>
    </row>
    <row r="101" spans="1:7">
      <c r="A101" s="84">
        <f t="shared" ref="A101:A102" si="3">A100+1</f>
        <v>53</v>
      </c>
      <c r="B101" s="165" t="s">
        <v>374</v>
      </c>
      <c r="C101" s="70" t="s">
        <v>260</v>
      </c>
      <c r="D101" s="56"/>
      <c r="E101" s="139" t="s">
        <v>11</v>
      </c>
      <c r="F101" s="98"/>
      <c r="G101" s="41"/>
    </row>
    <row r="102" spans="1:7">
      <c r="A102" s="84">
        <f t="shared" si="3"/>
        <v>54</v>
      </c>
      <c r="B102" s="165" t="s">
        <v>375</v>
      </c>
      <c r="C102" s="70"/>
      <c r="D102" s="56"/>
      <c r="E102" s="139" t="s">
        <v>11</v>
      </c>
      <c r="F102" s="98"/>
      <c r="G102" s="41"/>
    </row>
    <row r="103" spans="1:7">
      <c r="A103" s="23"/>
      <c r="E103" s="98"/>
      <c r="F103" s="98"/>
    </row>
    <row r="104" spans="1:7">
      <c r="A104" s="23"/>
      <c r="B104" s="19" t="s">
        <v>383</v>
      </c>
      <c r="C104" s="19"/>
      <c r="D104" s="19"/>
      <c r="E104" s="98"/>
      <c r="F104" s="98"/>
    </row>
    <row r="105" spans="1:7">
      <c r="A105" s="84">
        <f>A102+1</f>
        <v>55</v>
      </c>
      <c r="B105" s="56" t="s">
        <v>261</v>
      </c>
      <c r="C105" s="70" t="s">
        <v>376</v>
      </c>
      <c r="D105" s="56"/>
      <c r="E105" s="139" t="s">
        <v>11</v>
      </c>
      <c r="F105" s="98"/>
      <c r="G105" s="142"/>
    </row>
    <row r="106" spans="1:7">
      <c r="A106" s="84">
        <f>A105+1</f>
        <v>56</v>
      </c>
      <c r="B106" s="56" t="s">
        <v>262</v>
      </c>
      <c r="C106" s="70" t="s">
        <v>263</v>
      </c>
      <c r="D106" s="56"/>
      <c r="E106" s="139" t="s">
        <v>11</v>
      </c>
      <c r="F106" s="98"/>
      <c r="G106" s="142"/>
    </row>
    <row r="107" spans="1:7">
      <c r="A107" s="84">
        <f>A106+1</f>
        <v>57</v>
      </c>
      <c r="B107" s="56" t="s">
        <v>264</v>
      </c>
      <c r="C107" s="56"/>
      <c r="D107" s="56"/>
      <c r="E107" s="139" t="s">
        <v>11</v>
      </c>
      <c r="F107" s="98"/>
      <c r="G107" s="142"/>
    </row>
    <row r="108" spans="1:7">
      <c r="A108" s="84"/>
      <c r="B108" s="56"/>
      <c r="C108" s="56"/>
      <c r="D108" s="56"/>
      <c r="E108" s="139"/>
      <c r="F108" s="98"/>
      <c r="G108" s="159"/>
    </row>
    <row r="109" spans="1:7">
      <c r="A109" s="84"/>
      <c r="B109" s="29" t="s">
        <v>265</v>
      </c>
      <c r="C109" s="29"/>
      <c r="D109" s="29"/>
      <c r="E109" s="98"/>
      <c r="F109" s="98"/>
      <c r="G109" s="2"/>
    </row>
    <row r="110" spans="1:7">
      <c r="A110" s="84">
        <f>A107+1</f>
        <v>58</v>
      </c>
      <c r="B110" s="56" t="s">
        <v>141</v>
      </c>
      <c r="C110" s="56"/>
      <c r="D110" s="56"/>
      <c r="E110" s="44" t="s">
        <v>266</v>
      </c>
      <c r="F110" s="98"/>
      <c r="G110" s="142"/>
    </row>
    <row r="111" spans="1:7">
      <c r="A111" s="84">
        <f>A110+1</f>
        <v>59</v>
      </c>
      <c r="B111" s="56" t="s">
        <v>267</v>
      </c>
      <c r="C111" s="56"/>
      <c r="D111" s="56"/>
      <c r="E111" s="44" t="s">
        <v>266</v>
      </c>
      <c r="G111" s="142"/>
    </row>
    <row r="112" spans="1:7">
      <c r="A112" s="84">
        <f t="shared" ref="A112:A124" si="4">A111+1</f>
        <v>60</v>
      </c>
      <c r="B112" s="56" t="s">
        <v>146</v>
      </c>
      <c r="C112" s="56"/>
      <c r="D112" s="56"/>
      <c r="E112" s="44" t="s">
        <v>266</v>
      </c>
      <c r="G112" s="142"/>
    </row>
    <row r="113" spans="1:7">
      <c r="A113" s="84">
        <f t="shared" si="4"/>
        <v>61</v>
      </c>
      <c r="B113" s="56" t="s">
        <v>268</v>
      </c>
      <c r="C113" s="56"/>
      <c r="D113" s="56"/>
      <c r="E113" s="44" t="s">
        <v>266</v>
      </c>
      <c r="G113" s="142"/>
    </row>
    <row r="114" spans="1:7">
      <c r="A114" s="84">
        <f t="shared" si="4"/>
        <v>62</v>
      </c>
      <c r="B114" s="56" t="s">
        <v>149</v>
      </c>
      <c r="C114" s="56"/>
      <c r="D114" s="56"/>
      <c r="E114" s="44" t="s">
        <v>266</v>
      </c>
      <c r="G114" s="142"/>
    </row>
    <row r="115" spans="1:7">
      <c r="A115" s="84">
        <f t="shared" si="4"/>
        <v>63</v>
      </c>
      <c r="B115" s="56" t="s">
        <v>150</v>
      </c>
      <c r="C115" s="56"/>
      <c r="D115" s="56"/>
      <c r="E115" s="44" t="s">
        <v>266</v>
      </c>
      <c r="G115" s="142"/>
    </row>
    <row r="116" spans="1:7">
      <c r="A116" s="84">
        <f t="shared" si="4"/>
        <v>64</v>
      </c>
      <c r="B116" s="56" t="s">
        <v>152</v>
      </c>
      <c r="C116" s="56"/>
      <c r="D116" s="56"/>
      <c r="E116" s="44" t="s">
        <v>266</v>
      </c>
      <c r="G116" s="142"/>
    </row>
    <row r="117" spans="1:7">
      <c r="A117" s="84">
        <f t="shared" si="4"/>
        <v>65</v>
      </c>
      <c r="B117" s="56" t="s">
        <v>155</v>
      </c>
      <c r="C117" s="56"/>
      <c r="D117" s="56"/>
      <c r="E117" s="44" t="s">
        <v>266</v>
      </c>
      <c r="G117" s="142"/>
    </row>
    <row r="118" spans="1:7">
      <c r="A118" s="84">
        <f t="shared" si="4"/>
        <v>66</v>
      </c>
      <c r="B118" s="56" t="s">
        <v>157</v>
      </c>
      <c r="C118" s="56"/>
      <c r="D118" s="56"/>
      <c r="E118" s="44" t="s">
        <v>266</v>
      </c>
      <c r="G118" s="142"/>
    </row>
    <row r="119" spans="1:7">
      <c r="A119" s="84">
        <f t="shared" si="4"/>
        <v>67</v>
      </c>
      <c r="B119" s="56" t="s">
        <v>269</v>
      </c>
      <c r="C119" s="56"/>
      <c r="D119" s="56"/>
      <c r="E119" s="44" t="s">
        <v>266</v>
      </c>
      <c r="G119" s="142"/>
    </row>
    <row r="120" spans="1:7">
      <c r="A120" s="84">
        <f t="shared" si="4"/>
        <v>68</v>
      </c>
      <c r="B120" s="56" t="s">
        <v>270</v>
      </c>
      <c r="C120" s="56"/>
      <c r="D120" s="56"/>
      <c r="E120" s="44" t="s">
        <v>266</v>
      </c>
      <c r="G120" s="142"/>
    </row>
    <row r="121" spans="1:7">
      <c r="A121" s="84">
        <f t="shared" si="4"/>
        <v>69</v>
      </c>
      <c r="B121" s="56" t="s">
        <v>271</v>
      </c>
      <c r="C121" s="56"/>
      <c r="D121" s="56"/>
      <c r="E121" s="44" t="s">
        <v>266</v>
      </c>
      <c r="G121" s="142"/>
    </row>
    <row r="122" spans="1:7">
      <c r="A122" s="84">
        <f t="shared" si="4"/>
        <v>70</v>
      </c>
      <c r="B122" s="56" t="s">
        <v>272</v>
      </c>
      <c r="C122" s="56"/>
      <c r="D122" s="56"/>
      <c r="E122" s="44" t="s">
        <v>266</v>
      </c>
      <c r="G122" s="142"/>
    </row>
    <row r="123" spans="1:7">
      <c r="A123" s="84">
        <f t="shared" si="4"/>
        <v>71</v>
      </c>
      <c r="B123" s="56" t="s">
        <v>165</v>
      </c>
      <c r="C123" s="56"/>
      <c r="D123" s="56"/>
      <c r="E123" s="44" t="s">
        <v>266</v>
      </c>
      <c r="G123" s="142"/>
    </row>
    <row r="124" spans="1:7">
      <c r="A124" s="84">
        <f t="shared" si="4"/>
        <v>72</v>
      </c>
      <c r="B124" s="56" t="s">
        <v>167</v>
      </c>
      <c r="C124" s="56"/>
      <c r="D124" s="56"/>
      <c r="E124" s="44" t="s">
        <v>266</v>
      </c>
      <c r="G124" s="142"/>
    </row>
    <row r="125" spans="1:7">
      <c r="A125" s="23"/>
      <c r="B125" s="56"/>
      <c r="C125" s="56"/>
      <c r="D125" s="56"/>
      <c r="G125" s="2"/>
    </row>
    <row r="126" spans="1:7">
      <c r="A126" s="23"/>
      <c r="B126" s="29" t="s">
        <v>377</v>
      </c>
      <c r="C126" s="29"/>
      <c r="D126" s="29"/>
      <c r="G126" s="2"/>
    </row>
    <row r="127" spans="1:7">
      <c r="A127" s="23">
        <f>A124+1</f>
        <v>73</v>
      </c>
      <c r="B127" s="56" t="s">
        <v>273</v>
      </c>
      <c r="C127" s="56"/>
      <c r="D127" s="56"/>
      <c r="E127" s="44" t="s">
        <v>266</v>
      </c>
      <c r="G127" s="142"/>
    </row>
    <row r="128" spans="1:7">
      <c r="A128" s="23">
        <f>A127+1</f>
        <v>74</v>
      </c>
      <c r="B128" s="56" t="s">
        <v>182</v>
      </c>
      <c r="C128" s="56"/>
      <c r="D128" s="56"/>
      <c r="E128" s="44" t="s">
        <v>266</v>
      </c>
      <c r="G128" s="142"/>
    </row>
    <row r="129" spans="1:9">
      <c r="A129" s="23">
        <f t="shared" ref="A129:A134" si="5">A128+1</f>
        <v>75</v>
      </c>
      <c r="B129" s="56" t="s">
        <v>274</v>
      </c>
      <c r="C129" s="56"/>
      <c r="D129" s="56"/>
      <c r="E129" s="44" t="s">
        <v>266</v>
      </c>
      <c r="G129" s="142"/>
    </row>
    <row r="130" spans="1:9">
      <c r="A130" s="23">
        <f t="shared" si="5"/>
        <v>76</v>
      </c>
      <c r="B130" s="56" t="s">
        <v>185</v>
      </c>
      <c r="C130" s="56"/>
      <c r="D130" s="56"/>
      <c r="E130" s="44" t="s">
        <v>266</v>
      </c>
      <c r="G130" s="142"/>
    </row>
    <row r="131" spans="1:9">
      <c r="A131" s="23">
        <f t="shared" si="5"/>
        <v>77</v>
      </c>
      <c r="B131" s="56" t="s">
        <v>186</v>
      </c>
      <c r="C131" s="56"/>
      <c r="D131" s="56"/>
      <c r="E131" s="44" t="s">
        <v>266</v>
      </c>
      <c r="G131" s="142"/>
    </row>
    <row r="132" spans="1:9">
      <c r="A132" s="23">
        <f t="shared" si="5"/>
        <v>78</v>
      </c>
      <c r="B132" s="56" t="s">
        <v>187</v>
      </c>
      <c r="C132" s="56"/>
      <c r="D132" s="56"/>
      <c r="E132" s="44" t="s">
        <v>266</v>
      </c>
      <c r="G132" s="142"/>
    </row>
    <row r="133" spans="1:9" ht="30">
      <c r="A133" s="23">
        <f t="shared" si="5"/>
        <v>79</v>
      </c>
      <c r="B133" s="64" t="s">
        <v>197</v>
      </c>
      <c r="C133" s="64"/>
      <c r="D133" s="64"/>
      <c r="E133" s="44" t="s">
        <v>266</v>
      </c>
      <c r="G133" s="142"/>
    </row>
    <row r="134" spans="1:9">
      <c r="A134" s="23">
        <f t="shared" si="5"/>
        <v>80</v>
      </c>
      <c r="B134" s="56" t="s">
        <v>189</v>
      </c>
      <c r="C134" s="56"/>
      <c r="D134" s="56"/>
      <c r="E134" s="44" t="s">
        <v>266</v>
      </c>
      <c r="G134" s="142"/>
    </row>
    <row r="135" spans="1:9">
      <c r="A135" s="44"/>
      <c r="G135" s="2"/>
    </row>
    <row r="136" spans="1:9" ht="39">
      <c r="A136" s="23"/>
      <c r="B136" s="29" t="s">
        <v>275</v>
      </c>
      <c r="C136" s="29"/>
      <c r="D136" s="29"/>
      <c r="F136" s="24"/>
      <c r="G136" s="166" t="s">
        <v>276</v>
      </c>
      <c r="H136" s="166" t="s">
        <v>305</v>
      </c>
      <c r="I136" s="166" t="s">
        <v>306</v>
      </c>
    </row>
    <row r="137" spans="1:9">
      <c r="A137" s="23">
        <f>A134+1</f>
        <v>81</v>
      </c>
      <c r="B137" s="56" t="s">
        <v>277</v>
      </c>
      <c r="C137" s="21"/>
      <c r="D137" s="21"/>
      <c r="E137" s="24" t="s">
        <v>278</v>
      </c>
      <c r="F137" s="24"/>
      <c r="G137" s="193"/>
      <c r="H137" s="194"/>
      <c r="I137" s="193"/>
    </row>
    <row r="138" spans="1:9">
      <c r="A138" s="23">
        <f>A137+1</f>
        <v>82</v>
      </c>
      <c r="B138" s="56" t="s">
        <v>178</v>
      </c>
      <c r="C138" s="21"/>
      <c r="D138" s="21"/>
      <c r="E138" s="24" t="s">
        <v>278</v>
      </c>
      <c r="F138" s="24"/>
      <c r="G138" s="193"/>
      <c r="H138" s="194"/>
      <c r="I138" s="193"/>
    </row>
    <row r="139" spans="1:9">
      <c r="A139" s="23">
        <f t="shared" ref="A139:A141" si="6">A138+1</f>
        <v>83</v>
      </c>
      <c r="B139" s="56" t="s">
        <v>179</v>
      </c>
      <c r="C139" s="21"/>
      <c r="D139" s="21"/>
      <c r="E139" s="24" t="s">
        <v>278</v>
      </c>
      <c r="F139" s="24"/>
      <c r="G139" s="193"/>
      <c r="H139" s="194"/>
      <c r="I139" s="193"/>
    </row>
    <row r="140" spans="1:9">
      <c r="A140" s="23">
        <f t="shared" si="6"/>
        <v>84</v>
      </c>
      <c r="B140" s="56" t="s">
        <v>180</v>
      </c>
      <c r="C140" s="21"/>
      <c r="D140" s="21"/>
      <c r="E140" s="24" t="s">
        <v>278</v>
      </c>
      <c r="F140" s="24"/>
      <c r="G140" s="193"/>
      <c r="H140" s="194"/>
      <c r="I140" s="193"/>
    </row>
    <row r="141" spans="1:9">
      <c r="A141" s="23">
        <f t="shared" si="6"/>
        <v>85</v>
      </c>
      <c r="B141" s="56" t="s">
        <v>378</v>
      </c>
      <c r="C141" s="21"/>
      <c r="D141" s="21"/>
    </row>
    <row r="142" spans="1:9">
      <c r="A142" s="24" t="s">
        <v>326</v>
      </c>
      <c r="B142" s="28" t="s">
        <v>379</v>
      </c>
      <c r="C142" s="167"/>
      <c r="D142" s="21"/>
      <c r="E142" s="24" t="s">
        <v>278</v>
      </c>
      <c r="F142" s="24"/>
      <c r="G142" s="193"/>
    </row>
    <row r="143" spans="1:9">
      <c r="A143" s="24" t="s">
        <v>327</v>
      </c>
      <c r="B143" s="28" t="s">
        <v>380</v>
      </c>
      <c r="C143" s="167"/>
      <c r="D143" s="21"/>
      <c r="E143" s="24" t="s">
        <v>278</v>
      </c>
      <c r="F143" s="24"/>
      <c r="G143" s="193"/>
    </row>
    <row r="144" spans="1:9">
      <c r="B144" s="28"/>
      <c r="C144" s="167"/>
      <c r="D144" s="21"/>
      <c r="E144" s="24"/>
      <c r="F144" s="24"/>
      <c r="G144" s="170"/>
    </row>
    <row r="145" spans="1:11">
      <c r="B145" s="72" t="s">
        <v>279</v>
      </c>
      <c r="C145" s="72"/>
      <c r="D145" s="72"/>
      <c r="E145" s="168"/>
      <c r="F145" s="35"/>
      <c r="G145" s="35"/>
      <c r="H145" s="35"/>
      <c r="I145" s="35"/>
      <c r="J145" s="35"/>
      <c r="K145" s="35"/>
    </row>
    <row r="146" spans="1:11" s="24" customFormat="1" ht="32.25" customHeight="1">
      <c r="A146" s="169">
        <v>-1</v>
      </c>
      <c r="B146" s="207" t="s">
        <v>280</v>
      </c>
      <c r="C146" s="207"/>
      <c r="D146" s="207"/>
      <c r="E146" s="207"/>
      <c r="F146" s="207"/>
      <c r="G146" s="207"/>
      <c r="H146" s="207"/>
      <c r="I146" s="207"/>
    </row>
    <row r="147" spans="1:11" s="24" customFormat="1">
      <c r="A147" s="169">
        <v>-2</v>
      </c>
      <c r="B147" s="39" t="s">
        <v>281</v>
      </c>
      <c r="C147" s="39"/>
      <c r="D147" s="39"/>
      <c r="E147" s="39"/>
      <c r="F147" s="39"/>
      <c r="G147" s="39"/>
    </row>
    <row r="148" spans="1:11" s="24" customFormat="1">
      <c r="A148" s="169">
        <v>-3</v>
      </c>
      <c r="B148" s="39" t="s">
        <v>282</v>
      </c>
      <c r="C148" s="39"/>
      <c r="D148" s="39"/>
      <c r="E148" s="39"/>
      <c r="F148" s="39"/>
      <c r="G148" s="39"/>
    </row>
    <row r="149" spans="1:11" s="24" customFormat="1" ht="95.25" customHeight="1">
      <c r="A149" s="169">
        <v>-4</v>
      </c>
      <c r="B149" s="199" t="s">
        <v>381</v>
      </c>
      <c r="C149" s="199"/>
      <c r="D149" s="199"/>
      <c r="E149" s="199"/>
      <c r="F149" s="199"/>
      <c r="G149" s="199"/>
      <c r="H149" s="199"/>
      <c r="I149" s="199"/>
      <c r="J149" s="32"/>
      <c r="K149" s="32"/>
    </row>
    <row r="150" spans="1:11" s="24" customFormat="1" ht="34.5" customHeight="1">
      <c r="A150" s="169">
        <v>-5</v>
      </c>
      <c r="B150" s="199" t="s">
        <v>283</v>
      </c>
      <c r="C150" s="199"/>
      <c r="D150" s="199"/>
      <c r="E150" s="199"/>
      <c r="F150" s="199"/>
      <c r="G150" s="199"/>
      <c r="H150" s="199"/>
      <c r="I150" s="199"/>
    </row>
    <row r="151" spans="1:11" s="24" customFormat="1">
      <c r="A151" s="169">
        <v>-6</v>
      </c>
      <c r="B151" s="139" t="s">
        <v>284</v>
      </c>
      <c r="C151" s="39"/>
      <c r="D151" s="39"/>
      <c r="E151" s="39"/>
      <c r="F151" s="39"/>
      <c r="G151" s="39"/>
    </row>
    <row r="152" spans="1:11" s="24" customFormat="1">
      <c r="A152" s="169">
        <v>-7</v>
      </c>
      <c r="B152" s="39" t="s">
        <v>384</v>
      </c>
      <c r="C152" s="39"/>
      <c r="D152" s="39"/>
      <c r="E152" s="39"/>
      <c r="F152" s="39"/>
      <c r="G152" s="39"/>
    </row>
    <row r="153" spans="1:11" s="24" customFormat="1">
      <c r="A153" s="169">
        <v>-8</v>
      </c>
      <c r="B153" s="39" t="s">
        <v>285</v>
      </c>
    </row>
    <row r="154" spans="1:11" s="24" customFormat="1" ht="33" customHeight="1">
      <c r="A154" s="169">
        <v>-9</v>
      </c>
      <c r="B154" s="199" t="s">
        <v>385</v>
      </c>
      <c r="C154" s="199"/>
      <c r="D154" s="199"/>
      <c r="E154" s="199"/>
      <c r="F154" s="199"/>
      <c r="G154" s="199"/>
      <c r="H154" s="199"/>
      <c r="I154" s="199"/>
      <c r="J154" s="80"/>
      <c r="K154" s="80"/>
    </row>
    <row r="155" spans="1:11" s="24" customFormat="1">
      <c r="A155" s="169">
        <v>-10</v>
      </c>
      <c r="B155" s="139" t="s">
        <v>286</v>
      </c>
    </row>
    <row r="156" spans="1:11" s="24" customFormat="1" ht="32.25" customHeight="1">
      <c r="A156" s="169">
        <v>-11</v>
      </c>
      <c r="B156" s="199" t="s">
        <v>287</v>
      </c>
      <c r="C156" s="199"/>
      <c r="D156" s="199"/>
      <c r="E156" s="199"/>
      <c r="F156" s="199"/>
      <c r="G156" s="199"/>
      <c r="H156" s="199"/>
      <c r="I156" s="199"/>
    </row>
    <row r="157" spans="1:11" s="24" customFormat="1">
      <c r="A157" s="169">
        <v>-12</v>
      </c>
      <c r="B157" s="139" t="s">
        <v>288</v>
      </c>
    </row>
    <row r="158" spans="1:11" s="24" customFormat="1">
      <c r="A158" s="169">
        <v>-13</v>
      </c>
      <c r="B158" s="39" t="s">
        <v>289</v>
      </c>
    </row>
    <row r="159" spans="1:11" s="24" customFormat="1">
      <c r="A159" s="169">
        <v>-14</v>
      </c>
      <c r="B159" s="39" t="s">
        <v>399</v>
      </c>
    </row>
    <row r="160" spans="1:11" s="24" customFormat="1">
      <c r="A160" s="169"/>
      <c r="B160" s="41"/>
    </row>
    <row r="161" spans="1:7" s="24" customFormat="1">
      <c r="A161" s="169">
        <v>-15</v>
      </c>
      <c r="B161" s="39" t="s">
        <v>290</v>
      </c>
    </row>
    <row r="162" spans="1:7" s="24" customFormat="1">
      <c r="A162" s="169">
        <v>-16</v>
      </c>
      <c r="B162" s="139" t="s">
        <v>291</v>
      </c>
    </row>
    <row r="163" spans="1:7" s="24" customFormat="1">
      <c r="A163" s="169">
        <v>-17</v>
      </c>
      <c r="B163" s="139" t="s">
        <v>292</v>
      </c>
    </row>
    <row r="164" spans="1:7" s="24" customFormat="1">
      <c r="A164" s="169">
        <v>-18</v>
      </c>
      <c r="B164" s="139" t="s">
        <v>293</v>
      </c>
    </row>
    <row r="165" spans="1:7" s="24" customFormat="1">
      <c r="A165" s="169">
        <v>-19</v>
      </c>
      <c r="B165" s="24" t="s">
        <v>398</v>
      </c>
    </row>
    <row r="166" spans="1:7" s="24" customFormat="1">
      <c r="B166" s="41"/>
    </row>
    <row r="167" spans="1:7" s="24" customFormat="1">
      <c r="A167" s="169">
        <v>-20</v>
      </c>
      <c r="B167" s="24" t="s">
        <v>398</v>
      </c>
    </row>
    <row r="168" spans="1:7" s="24" customFormat="1">
      <c r="B168" s="41"/>
    </row>
    <row r="169" spans="1:7" s="24" customFormat="1">
      <c r="A169" s="169">
        <v>-21</v>
      </c>
      <c r="B169" s="24" t="s">
        <v>398</v>
      </c>
    </row>
    <row r="170" spans="1:7" s="24" customFormat="1">
      <c r="A170" s="169"/>
      <c r="B170" s="41"/>
    </row>
    <row r="171" spans="1:7" ht="48.75" customHeight="1">
      <c r="A171" s="169">
        <v>-22</v>
      </c>
      <c r="B171" s="199" t="s">
        <v>386</v>
      </c>
      <c r="C171" s="199"/>
      <c r="D171" s="199"/>
      <c r="E171" s="199"/>
      <c r="F171" s="199"/>
      <c r="G171" s="199"/>
    </row>
    <row r="172" spans="1:7" ht="33.75" customHeight="1">
      <c r="A172" s="169">
        <v>-23</v>
      </c>
      <c r="B172" s="199" t="s">
        <v>318</v>
      </c>
      <c r="C172" s="199"/>
      <c r="D172" s="199"/>
      <c r="E172" s="199"/>
      <c r="F172" s="199"/>
      <c r="G172" s="199"/>
    </row>
    <row r="173" spans="1:7">
      <c r="A173" s="169"/>
      <c r="B173" s="41"/>
    </row>
    <row r="174" spans="1:7">
      <c r="A174" s="169">
        <v>-24</v>
      </c>
      <c r="B174" s="199" t="s">
        <v>395</v>
      </c>
      <c r="C174" s="199"/>
      <c r="D174" s="199"/>
      <c r="E174" s="199"/>
      <c r="F174" s="199"/>
      <c r="G174" s="199"/>
    </row>
    <row r="175" spans="1:7">
      <c r="A175" s="169">
        <v>-25</v>
      </c>
      <c r="B175" s="199" t="s">
        <v>317</v>
      </c>
      <c r="C175" s="199"/>
      <c r="D175" s="199"/>
      <c r="E175" s="199"/>
      <c r="F175" s="199"/>
      <c r="G175" s="199"/>
    </row>
    <row r="176" spans="1:7" ht="15" customHeight="1">
      <c r="A176" s="169">
        <v>-26</v>
      </c>
      <c r="B176" s="199" t="s">
        <v>319</v>
      </c>
      <c r="C176" s="199"/>
      <c r="D176" s="199"/>
      <c r="E176" s="199"/>
      <c r="F176" s="199"/>
      <c r="G176" s="199"/>
    </row>
    <row r="177" spans="1:9" ht="33" customHeight="1">
      <c r="A177" s="169">
        <v>-27</v>
      </c>
      <c r="B177" s="211" t="s">
        <v>322</v>
      </c>
      <c r="C177" s="211"/>
      <c r="D177" s="211"/>
      <c r="E177" s="211"/>
      <c r="F177" s="211"/>
      <c r="G177" s="211"/>
      <c r="H177" s="211"/>
      <c r="I177" s="211"/>
    </row>
    <row r="178" spans="1:9" ht="31.5" customHeight="1">
      <c r="A178" s="169">
        <v>-28</v>
      </c>
      <c r="B178" s="211" t="s">
        <v>323</v>
      </c>
      <c r="C178" s="211"/>
      <c r="D178" s="211"/>
      <c r="E178" s="211"/>
      <c r="F178" s="211"/>
      <c r="G178" s="211"/>
      <c r="H178" s="211"/>
      <c r="I178" s="211"/>
    </row>
    <row r="179" spans="1:9" ht="37.5" customHeight="1">
      <c r="A179" s="169">
        <v>-29</v>
      </c>
      <c r="B179" s="211" t="s">
        <v>329</v>
      </c>
      <c r="C179" s="211"/>
      <c r="D179" s="211"/>
      <c r="E179" s="211"/>
      <c r="F179" s="211"/>
      <c r="G179" s="211"/>
      <c r="H179" s="211"/>
      <c r="I179" s="211"/>
    </row>
    <row r="180" spans="1:9" ht="37.5" customHeight="1">
      <c r="A180" s="169">
        <v>-30</v>
      </c>
      <c r="B180" s="211" t="s">
        <v>324</v>
      </c>
      <c r="C180" s="211"/>
      <c r="D180" s="211"/>
      <c r="E180" s="211"/>
      <c r="F180" s="211"/>
      <c r="G180" s="211"/>
      <c r="H180" s="191"/>
      <c r="I180" s="191"/>
    </row>
    <row r="181" spans="1:9">
      <c r="A181" s="169"/>
      <c r="B181" s="148"/>
    </row>
    <row r="182" spans="1:9" s="2" customFormat="1">
      <c r="A182" s="13"/>
      <c r="B182" s="78" t="s">
        <v>294</v>
      </c>
      <c r="G182" s="74" t="str">
        <f>IF('PPNR Submission Worksheet'!F96=0,"N/A",IF(G83/'PPNR Submission Worksheet'!F96&gt;5%,"Yes", "No"))</f>
        <v>N/A</v>
      </c>
      <c r="H182" s="24"/>
    </row>
    <row r="183" spans="1:9" s="2" customFormat="1">
      <c r="A183" s="13"/>
      <c r="B183" s="73"/>
      <c r="G183" s="74"/>
      <c r="H183" s="24"/>
    </row>
  </sheetData>
  <sheetProtection password="E0C8" sheet="1" objects="1" scenarios="1"/>
  <protectedRanges>
    <protectedRange sqref="B160 B166 B168 B170 B173" name="D. Footnotes"/>
    <protectedRange sqref="G105:G107 G110:G125 G127:G134 G137:I140 G142:G143" name="C. NII"/>
    <protectedRange sqref="G10:G12 G28:G31 G33:G35 G37:G39 G41:G43 G45 G47:G50 G52 G54 G56 G58:G59 G64:G67 G70:G74 G77 G79 G14:G17 G19:G20 G22 G24:G26" name="A. Metrics by biz segment"/>
    <protectedRange sqref="G82 G84:G87 G89 G91:G92 G94:G96 G99:G102" name="B. PPNR Submission Worksheet"/>
  </protectedRanges>
  <mergeCells count="16">
    <mergeCell ref="B1:H1"/>
    <mergeCell ref="B2:H2"/>
    <mergeCell ref="B171:G171"/>
    <mergeCell ref="B177:I177"/>
    <mergeCell ref="B178:I178"/>
    <mergeCell ref="B172:G172"/>
    <mergeCell ref="B150:I150"/>
    <mergeCell ref="B149:I149"/>
    <mergeCell ref="B146:I146"/>
    <mergeCell ref="B154:I154"/>
    <mergeCell ref="B156:I156"/>
    <mergeCell ref="B179:I179"/>
    <mergeCell ref="B180:G180"/>
    <mergeCell ref="B174:G174"/>
    <mergeCell ref="B175:G175"/>
    <mergeCell ref="B176:G176"/>
  </mergeCells>
  <conditionalFormatting sqref="G182:G183">
    <cfRule type="cellIs" dxfId="0" priority="1" operator="equal">
      <formula>FALSE</formula>
    </cfRule>
  </conditionalFormatting>
  <pageMargins left="0.7" right="0.7" top="0.75" bottom="0.75" header="0.3" footer="0.3"/>
  <pageSetup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155CFD-B06C-4E64-815A-23552D875E81}"/>
</file>

<file path=customXml/itemProps2.xml><?xml version="1.0" encoding="utf-8"?>
<ds:datastoreItem xmlns:ds="http://schemas.openxmlformats.org/officeDocument/2006/customXml" ds:itemID="{C05F64FC-426D-4813-901C-8FB150B95DC4}"/>
</file>

<file path=customXml/itemProps3.xml><?xml version="1.0" encoding="utf-8"?>
<ds:datastoreItem xmlns:ds="http://schemas.openxmlformats.org/officeDocument/2006/customXml" ds:itemID="{FAB1C9C8-14A6-48BB-B296-27D809FC8C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2014-03-29T00:18:12Z</dcterms:created>
  <dcterms:modified xsi:type="dcterms:W3CDTF">2014-03-29T00:19:09Z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